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AKCE VARADÍNEK\2026\LOUČSKÝ POTOK (HUSTOPEČE NAD BEČVOU)\PROVÁDĚČKA\VÝKAZY\"/>
    </mc:Choice>
  </mc:AlternateContent>
  <xr:revisionPtr revIDLastSave="0" documentId="8_{5AD9F539-C782-4842-A788-1E4656ACEB66}" xr6:coauthVersionLast="47" xr6:coauthVersionMax="47" xr10:uidLastSave="{00000000-0000-0000-0000-000000000000}"/>
  <bookViews>
    <workbookView xWindow="2865" yWindow="1365" windowWidth="12270" windowHeight="13005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00 001 Naklady" sheetId="12" r:id="rId4"/>
    <sheet name="001 001 Pol" sheetId="13" r:id="rId5"/>
    <sheet name="001 002 Pol" sheetId="14" r:id="rId6"/>
    <sheet name="001 003 Pol" sheetId="15" r:id="rId7"/>
    <sheet name="001 004 Pol" sheetId="16" r:id="rId8"/>
    <sheet name="001 005 Pol" sheetId="17" r:id="rId9"/>
    <sheet name="001 006 Pol" sheetId="18" r:id="rId10"/>
    <sheet name="001 007.1 Pol" sheetId="19" r:id="rId11"/>
    <sheet name="001 007.2 Pol" sheetId="20" r:id="rId12"/>
  </sheets>
  <externalReferences>
    <externalReference r:id="rId13"/>
  </externalReferences>
  <definedNames>
    <definedName name="CelkemDPHVypocet" localSheetId="1">Stavba!$H$52</definedName>
    <definedName name="CenaCelkem">Stavba!$G$29</definedName>
    <definedName name="CenaCelkemBezDPH">Stavba!$G$28</definedName>
    <definedName name="CenaCelkemVypocet" localSheetId="1">Stavba!$I$52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'000 001 Naklady'!$1:$7</definedName>
    <definedName name="_xlnm.Print_Titles" localSheetId="4">'001 001 Pol'!$1:$7</definedName>
    <definedName name="_xlnm.Print_Titles" localSheetId="5">'001 002 Pol'!$1:$7</definedName>
    <definedName name="_xlnm.Print_Titles" localSheetId="6">'001 003 Pol'!$1:$7</definedName>
    <definedName name="_xlnm.Print_Titles" localSheetId="7">'001 004 Pol'!$1:$7</definedName>
    <definedName name="_xlnm.Print_Titles" localSheetId="8">'001 005 Pol'!$1:$7</definedName>
    <definedName name="_xlnm.Print_Titles" localSheetId="9">'001 006 Pol'!$1:$7</definedName>
    <definedName name="_xlnm.Print_Titles" localSheetId="10">'001 007.1 Pol'!$1:$7</definedName>
    <definedName name="_xlnm.Print_Titles" localSheetId="11">'001 007.2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'000 001 Naklady'!$A$1:$Y$50</definedName>
    <definedName name="_xlnm.Print_Area" localSheetId="4">'001 001 Pol'!$A$1:$Y$225</definedName>
    <definedName name="_xlnm.Print_Area" localSheetId="5">'001 002 Pol'!$A$1:$Y$56</definedName>
    <definedName name="_xlnm.Print_Area" localSheetId="6">'001 003 Pol'!$A$1:$Y$85</definedName>
    <definedName name="_xlnm.Print_Area" localSheetId="7">'001 004 Pol'!$A$1:$Y$84</definedName>
    <definedName name="_xlnm.Print_Area" localSheetId="8">'001 005 Pol'!$A$1:$Y$84</definedName>
    <definedName name="_xlnm.Print_Area" localSheetId="9">'001 006 Pol'!$A$1:$Y$102</definedName>
    <definedName name="_xlnm.Print_Area" localSheetId="10">'001 007.1 Pol'!$A$1:$Y$123</definedName>
    <definedName name="_xlnm.Print_Area" localSheetId="11">'001 007.2 Pol'!$A$1:$Y$91</definedName>
    <definedName name="_xlnm.Print_Area" localSheetId="1">Stavba!$A$1:$J$83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Stavba!$F$52</definedName>
    <definedName name="ZakladDPHZakl">Stavba!$G$25</definedName>
    <definedName name="ZakladDPHZaklVypocet" localSheetId="1">Stavba!$G$52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2" i="1" l="1"/>
  <c r="I81" i="1"/>
  <c r="I80" i="1"/>
  <c r="I79" i="1"/>
  <c r="I78" i="1"/>
  <c r="I77" i="1"/>
  <c r="I76" i="1"/>
  <c r="I75" i="1"/>
  <c r="I74" i="1"/>
  <c r="I73" i="1"/>
  <c r="I72" i="1"/>
  <c r="I71" i="1"/>
  <c r="G51" i="1"/>
  <c r="F51" i="1"/>
  <c r="I51" i="1" s="1"/>
  <c r="G50" i="1"/>
  <c r="F50" i="1"/>
  <c r="G49" i="1"/>
  <c r="F49" i="1"/>
  <c r="I49" i="1" s="1"/>
  <c r="G48" i="1"/>
  <c r="F48" i="1"/>
  <c r="G47" i="1"/>
  <c r="F47" i="1"/>
  <c r="I47" i="1" s="1"/>
  <c r="G46" i="1"/>
  <c r="I46" i="1" s="1"/>
  <c r="F46" i="1"/>
  <c r="G45" i="1"/>
  <c r="F45" i="1"/>
  <c r="G44" i="1"/>
  <c r="F44" i="1"/>
  <c r="I44" i="1" s="1"/>
  <c r="G43" i="1"/>
  <c r="F43" i="1"/>
  <c r="G41" i="1"/>
  <c r="F41" i="1"/>
  <c r="G40" i="1"/>
  <c r="F40" i="1"/>
  <c r="I40" i="1" s="1"/>
  <c r="G39" i="1"/>
  <c r="F39" i="1"/>
  <c r="G90" i="20"/>
  <c r="BA88" i="20"/>
  <c r="BA86" i="20"/>
  <c r="BA85" i="20"/>
  <c r="BA82" i="20"/>
  <c r="BA65" i="20"/>
  <c r="BA62" i="20"/>
  <c r="BA61" i="20"/>
  <c r="BA28" i="20"/>
  <c r="BA23" i="20"/>
  <c r="BA18" i="20"/>
  <c r="BA15" i="20"/>
  <c r="BA13" i="20"/>
  <c r="BA12" i="20"/>
  <c r="BA10" i="20"/>
  <c r="G9" i="20"/>
  <c r="M9" i="20" s="1"/>
  <c r="M8" i="20" s="1"/>
  <c r="I9" i="20"/>
  <c r="K9" i="20"/>
  <c r="K8" i="20" s="1"/>
  <c r="O9" i="20"/>
  <c r="O8" i="20" s="1"/>
  <c r="Q9" i="20"/>
  <c r="V9" i="20"/>
  <c r="V8" i="20" s="1"/>
  <c r="G11" i="20"/>
  <c r="I11" i="20"/>
  <c r="K11" i="20"/>
  <c r="M11" i="20"/>
  <c r="O11" i="20"/>
  <c r="Q11" i="20"/>
  <c r="Q8" i="20" s="1"/>
  <c r="V11" i="20"/>
  <c r="G14" i="20"/>
  <c r="I14" i="20"/>
  <c r="K14" i="20"/>
  <c r="M14" i="20"/>
  <c r="O14" i="20"/>
  <c r="Q14" i="20"/>
  <c r="V14" i="20"/>
  <c r="G17" i="20"/>
  <c r="I17" i="20"/>
  <c r="K17" i="20"/>
  <c r="M17" i="20"/>
  <c r="O17" i="20"/>
  <c r="Q17" i="20"/>
  <c r="V17" i="20"/>
  <c r="G19" i="20"/>
  <c r="M19" i="20" s="1"/>
  <c r="I19" i="20"/>
  <c r="K19" i="20"/>
  <c r="O19" i="20"/>
  <c r="Q19" i="20"/>
  <c r="V19" i="20"/>
  <c r="G22" i="20"/>
  <c r="M22" i="20" s="1"/>
  <c r="I22" i="20"/>
  <c r="I8" i="20" s="1"/>
  <c r="K22" i="20"/>
  <c r="O22" i="20"/>
  <c r="Q22" i="20"/>
  <c r="V22" i="20"/>
  <c r="G24" i="20"/>
  <c r="M24" i="20" s="1"/>
  <c r="I24" i="20"/>
  <c r="K24" i="20"/>
  <c r="O24" i="20"/>
  <c r="Q24" i="20"/>
  <c r="V24" i="20"/>
  <c r="G29" i="20"/>
  <c r="I29" i="20"/>
  <c r="K29" i="20"/>
  <c r="M29" i="20"/>
  <c r="O29" i="20"/>
  <c r="Q29" i="20"/>
  <c r="V29" i="20"/>
  <c r="G35" i="20"/>
  <c r="K35" i="20"/>
  <c r="O35" i="20"/>
  <c r="V35" i="20"/>
  <c r="G36" i="20"/>
  <c r="I36" i="20"/>
  <c r="I35" i="20" s="1"/>
  <c r="K36" i="20"/>
  <c r="M36" i="20"/>
  <c r="M35" i="20" s="1"/>
  <c r="O36" i="20"/>
  <c r="Q36" i="20"/>
  <c r="Q35" i="20" s="1"/>
  <c r="V36" i="20"/>
  <c r="K40" i="20"/>
  <c r="G41" i="20"/>
  <c r="M41" i="20" s="1"/>
  <c r="I41" i="20"/>
  <c r="I40" i="20" s="1"/>
  <c r="K41" i="20"/>
  <c r="O41" i="20"/>
  <c r="Q41" i="20"/>
  <c r="Q40" i="20" s="1"/>
  <c r="V41" i="20"/>
  <c r="G45" i="20"/>
  <c r="M45" i="20" s="1"/>
  <c r="I45" i="20"/>
  <c r="K45" i="20"/>
  <c r="O45" i="20"/>
  <c r="O40" i="20" s="1"/>
  <c r="Q45" i="20"/>
  <c r="V45" i="20"/>
  <c r="V40" i="20" s="1"/>
  <c r="I47" i="20"/>
  <c r="M47" i="20"/>
  <c r="Q47" i="20"/>
  <c r="G48" i="20"/>
  <c r="G47" i="20" s="1"/>
  <c r="I48" i="20"/>
  <c r="K48" i="20"/>
  <c r="K47" i="20" s="1"/>
  <c r="M48" i="20"/>
  <c r="O48" i="20"/>
  <c r="O47" i="20" s="1"/>
  <c r="Q48" i="20"/>
  <c r="V48" i="20"/>
  <c r="V47" i="20" s="1"/>
  <c r="I52" i="20"/>
  <c r="Q52" i="20"/>
  <c r="G53" i="20"/>
  <c r="G52" i="20" s="1"/>
  <c r="I53" i="20"/>
  <c r="K53" i="20"/>
  <c r="K52" i="20" s="1"/>
  <c r="O53" i="20"/>
  <c r="O52" i="20" s="1"/>
  <c r="Q53" i="20"/>
  <c r="V53" i="20"/>
  <c r="V52" i="20" s="1"/>
  <c r="I55" i="20"/>
  <c r="Q55" i="20"/>
  <c r="G56" i="20"/>
  <c r="M56" i="20" s="1"/>
  <c r="M55" i="20" s="1"/>
  <c r="I56" i="20"/>
  <c r="K56" i="20"/>
  <c r="K55" i="20" s="1"/>
  <c r="O56" i="20"/>
  <c r="O55" i="20" s="1"/>
  <c r="Q56" i="20"/>
  <c r="V56" i="20"/>
  <c r="V55" i="20" s="1"/>
  <c r="Q59" i="20"/>
  <c r="G60" i="20"/>
  <c r="G59" i="20" s="1"/>
  <c r="I60" i="20"/>
  <c r="K60" i="20"/>
  <c r="K59" i="20" s="1"/>
  <c r="M60" i="20"/>
  <c r="O60" i="20"/>
  <c r="O59" i="20" s="1"/>
  <c r="Q60" i="20"/>
  <c r="V60" i="20"/>
  <c r="V59" i="20" s="1"/>
  <c r="G64" i="20"/>
  <c r="I64" i="20"/>
  <c r="I59" i="20" s="1"/>
  <c r="K64" i="20"/>
  <c r="M64" i="20"/>
  <c r="M59" i="20" s="1"/>
  <c r="O64" i="20"/>
  <c r="Q64" i="20"/>
  <c r="V64" i="20"/>
  <c r="G67" i="20"/>
  <c r="M67" i="20" s="1"/>
  <c r="I67" i="20"/>
  <c r="K67" i="20"/>
  <c r="O67" i="20"/>
  <c r="Q67" i="20"/>
  <c r="V67" i="20"/>
  <c r="I74" i="20"/>
  <c r="Q74" i="20"/>
  <c r="G75" i="20"/>
  <c r="M75" i="20" s="1"/>
  <c r="M74" i="20" s="1"/>
  <c r="I75" i="20"/>
  <c r="K75" i="20"/>
  <c r="K74" i="20" s="1"/>
  <c r="O75" i="20"/>
  <c r="O74" i="20" s="1"/>
  <c r="Q75" i="20"/>
  <c r="V75" i="20"/>
  <c r="V74" i="20" s="1"/>
  <c r="Q77" i="20"/>
  <c r="G78" i="20"/>
  <c r="I78" i="20"/>
  <c r="K78" i="20"/>
  <c r="K77" i="20" s="1"/>
  <c r="M78" i="20"/>
  <c r="O78" i="20"/>
  <c r="O77" i="20" s="1"/>
  <c r="Q78" i="20"/>
  <c r="V78" i="20"/>
  <c r="G84" i="20"/>
  <c r="I84" i="20"/>
  <c r="I77" i="20" s="1"/>
  <c r="K84" i="20"/>
  <c r="M84" i="20"/>
  <c r="O84" i="20"/>
  <c r="Q84" i="20"/>
  <c r="V84" i="20"/>
  <c r="G87" i="20"/>
  <c r="G77" i="20" s="1"/>
  <c r="I87" i="20"/>
  <c r="K87" i="20"/>
  <c r="O87" i="20"/>
  <c r="Q87" i="20"/>
  <c r="V87" i="20"/>
  <c r="V77" i="20" s="1"/>
  <c r="AE90" i="20"/>
  <c r="G122" i="19"/>
  <c r="BA120" i="19"/>
  <c r="BA118" i="19"/>
  <c r="BA117" i="19"/>
  <c r="BA114" i="19"/>
  <c r="BA94" i="19"/>
  <c r="BA91" i="19"/>
  <c r="BA88" i="19"/>
  <c r="BA87" i="19"/>
  <c r="BA27" i="19"/>
  <c r="BA23" i="19"/>
  <c r="BA18" i="19"/>
  <c r="BA15" i="19"/>
  <c r="BA12" i="19"/>
  <c r="BA10" i="19"/>
  <c r="G9" i="19"/>
  <c r="M9" i="19" s="1"/>
  <c r="I9" i="19"/>
  <c r="K9" i="19"/>
  <c r="O9" i="19"/>
  <c r="O8" i="19" s="1"/>
  <c r="Q9" i="19"/>
  <c r="V9" i="19"/>
  <c r="V8" i="19" s="1"/>
  <c r="G11" i="19"/>
  <c r="I11" i="19"/>
  <c r="K11" i="19"/>
  <c r="M11" i="19"/>
  <c r="O11" i="19"/>
  <c r="Q11" i="19"/>
  <c r="Q8" i="19" s="1"/>
  <c r="V11" i="19"/>
  <c r="G14" i="19"/>
  <c r="I14" i="19"/>
  <c r="K14" i="19"/>
  <c r="K8" i="19" s="1"/>
  <c r="M14" i="19"/>
  <c r="O14" i="19"/>
  <c r="Q14" i="19"/>
  <c r="V14" i="19"/>
  <c r="G17" i="19"/>
  <c r="I17" i="19"/>
  <c r="K17" i="19"/>
  <c r="M17" i="19"/>
  <c r="O17" i="19"/>
  <c r="Q17" i="19"/>
  <c r="V17" i="19"/>
  <c r="G19" i="19"/>
  <c r="M19" i="19" s="1"/>
  <c r="I19" i="19"/>
  <c r="K19" i="19"/>
  <c r="O19" i="19"/>
  <c r="Q19" i="19"/>
  <c r="V19" i="19"/>
  <c r="G22" i="19"/>
  <c r="M22" i="19" s="1"/>
  <c r="I22" i="19"/>
  <c r="I8" i="19" s="1"/>
  <c r="K22" i="19"/>
  <c r="O22" i="19"/>
  <c r="Q22" i="19"/>
  <c r="V22" i="19"/>
  <c r="G25" i="19"/>
  <c r="M25" i="19" s="1"/>
  <c r="I25" i="19"/>
  <c r="K25" i="19"/>
  <c r="O25" i="19"/>
  <c r="Q25" i="19"/>
  <c r="V25" i="19"/>
  <c r="G29" i="19"/>
  <c r="I29" i="19"/>
  <c r="K29" i="19"/>
  <c r="M29" i="19"/>
  <c r="O29" i="19"/>
  <c r="Q29" i="19"/>
  <c r="V29" i="19"/>
  <c r="G30" i="19"/>
  <c r="I30" i="19"/>
  <c r="K30" i="19"/>
  <c r="M30" i="19"/>
  <c r="O30" i="19"/>
  <c r="Q30" i="19"/>
  <c r="V30" i="19"/>
  <c r="G33" i="19"/>
  <c r="I33" i="19"/>
  <c r="K33" i="19"/>
  <c r="M33" i="19"/>
  <c r="O33" i="19"/>
  <c r="Q33" i="19"/>
  <c r="V33" i="19"/>
  <c r="G37" i="19"/>
  <c r="M37" i="19" s="1"/>
  <c r="I37" i="19"/>
  <c r="K37" i="19"/>
  <c r="O37" i="19"/>
  <c r="Q37" i="19"/>
  <c r="V37" i="19"/>
  <c r="G40" i="19"/>
  <c r="M40" i="19" s="1"/>
  <c r="I40" i="19"/>
  <c r="K40" i="19"/>
  <c r="O40" i="19"/>
  <c r="Q40" i="19"/>
  <c r="V40" i="19"/>
  <c r="G44" i="19"/>
  <c r="M44" i="19" s="1"/>
  <c r="I44" i="19"/>
  <c r="K44" i="19"/>
  <c r="O44" i="19"/>
  <c r="Q44" i="19"/>
  <c r="V44" i="19"/>
  <c r="G50" i="19"/>
  <c r="I50" i="19"/>
  <c r="M50" i="19"/>
  <c r="Q50" i="19"/>
  <c r="V50" i="19"/>
  <c r="G51" i="19"/>
  <c r="I51" i="19"/>
  <c r="K51" i="19"/>
  <c r="K50" i="19" s="1"/>
  <c r="M51" i="19"/>
  <c r="O51" i="19"/>
  <c r="O50" i="19" s="1"/>
  <c r="Q51" i="19"/>
  <c r="V51" i="19"/>
  <c r="G55" i="19"/>
  <c r="G54" i="19" s="1"/>
  <c r="I55" i="19"/>
  <c r="K55" i="19"/>
  <c r="K54" i="19" s="1"/>
  <c r="O55" i="19"/>
  <c r="Q55" i="19"/>
  <c r="Q54" i="19" s="1"/>
  <c r="V55" i="19"/>
  <c r="V54" i="19" s="1"/>
  <c r="G58" i="19"/>
  <c r="M58" i="19" s="1"/>
  <c r="I58" i="19"/>
  <c r="I54" i="19" s="1"/>
  <c r="K58" i="19"/>
  <c r="O58" i="19"/>
  <c r="Q58" i="19"/>
  <c r="V58" i="19"/>
  <c r="G59" i="19"/>
  <c r="M59" i="19" s="1"/>
  <c r="I59" i="19"/>
  <c r="K59" i="19"/>
  <c r="O59" i="19"/>
  <c r="O54" i="19" s="1"/>
  <c r="Q59" i="19"/>
  <c r="V59" i="19"/>
  <c r="G61" i="19"/>
  <c r="I61" i="19"/>
  <c r="K61" i="19"/>
  <c r="M61" i="19"/>
  <c r="O61" i="19"/>
  <c r="Q61" i="19"/>
  <c r="V61" i="19"/>
  <c r="G63" i="19"/>
  <c r="I63" i="19"/>
  <c r="K63" i="19"/>
  <c r="M63" i="19"/>
  <c r="O63" i="19"/>
  <c r="Q63" i="19"/>
  <c r="V63" i="19"/>
  <c r="G65" i="19"/>
  <c r="I65" i="19"/>
  <c r="K65" i="19"/>
  <c r="M65" i="19"/>
  <c r="O65" i="19"/>
  <c r="Q65" i="19"/>
  <c r="V65" i="19"/>
  <c r="G68" i="19"/>
  <c r="M68" i="19" s="1"/>
  <c r="I68" i="19"/>
  <c r="K68" i="19"/>
  <c r="O68" i="19"/>
  <c r="Q68" i="19"/>
  <c r="V68" i="19"/>
  <c r="G69" i="19"/>
  <c r="M69" i="19" s="1"/>
  <c r="I69" i="19"/>
  <c r="K69" i="19"/>
  <c r="O69" i="19"/>
  <c r="Q69" i="19"/>
  <c r="V69" i="19"/>
  <c r="G71" i="19"/>
  <c r="M71" i="19" s="1"/>
  <c r="I71" i="19"/>
  <c r="K71" i="19"/>
  <c r="O71" i="19"/>
  <c r="Q71" i="19"/>
  <c r="V71" i="19"/>
  <c r="G73" i="19"/>
  <c r="I73" i="19"/>
  <c r="K73" i="19"/>
  <c r="M73" i="19"/>
  <c r="O73" i="19"/>
  <c r="Q73" i="19"/>
  <c r="V73" i="19"/>
  <c r="G75" i="19"/>
  <c r="K75" i="19"/>
  <c r="O75" i="19"/>
  <c r="Q75" i="19"/>
  <c r="V75" i="19"/>
  <c r="G76" i="19"/>
  <c r="I76" i="19"/>
  <c r="I75" i="19" s="1"/>
  <c r="K76" i="19"/>
  <c r="M76" i="19"/>
  <c r="M75" i="19" s="1"/>
  <c r="O76" i="19"/>
  <c r="Q76" i="19"/>
  <c r="V76" i="19"/>
  <c r="G79" i="19"/>
  <c r="K79" i="19"/>
  <c r="O79" i="19"/>
  <c r="V79" i="19"/>
  <c r="G80" i="19"/>
  <c r="M80" i="19" s="1"/>
  <c r="M79" i="19" s="1"/>
  <c r="I80" i="19"/>
  <c r="I79" i="19" s="1"/>
  <c r="K80" i="19"/>
  <c r="O80" i="19"/>
  <c r="Q80" i="19"/>
  <c r="Q79" i="19" s="1"/>
  <c r="V80" i="19"/>
  <c r="G82" i="19"/>
  <c r="I82" i="19"/>
  <c r="O82" i="19"/>
  <c r="V82" i="19"/>
  <c r="G83" i="19"/>
  <c r="I83" i="19"/>
  <c r="K83" i="19"/>
  <c r="K82" i="19" s="1"/>
  <c r="M83" i="19"/>
  <c r="M82" i="19" s="1"/>
  <c r="O83" i="19"/>
  <c r="Q83" i="19"/>
  <c r="Q82" i="19" s="1"/>
  <c r="V83" i="19"/>
  <c r="O85" i="19"/>
  <c r="G86" i="19"/>
  <c r="I86" i="19"/>
  <c r="I85" i="19" s="1"/>
  <c r="K86" i="19"/>
  <c r="M86" i="19"/>
  <c r="M85" i="19" s="1"/>
  <c r="O86" i="19"/>
  <c r="Q86" i="19"/>
  <c r="Q85" i="19" s="1"/>
  <c r="V86" i="19"/>
  <c r="G90" i="19"/>
  <c r="M90" i="19" s="1"/>
  <c r="I90" i="19"/>
  <c r="K90" i="19"/>
  <c r="K85" i="19" s="1"/>
  <c r="O90" i="19"/>
  <c r="Q90" i="19"/>
  <c r="V90" i="19"/>
  <c r="V85" i="19" s="1"/>
  <c r="G93" i="19"/>
  <c r="M93" i="19" s="1"/>
  <c r="I93" i="19"/>
  <c r="K93" i="19"/>
  <c r="O93" i="19"/>
  <c r="Q93" i="19"/>
  <c r="V93" i="19"/>
  <c r="G96" i="19"/>
  <c r="M96" i="19" s="1"/>
  <c r="I96" i="19"/>
  <c r="K96" i="19"/>
  <c r="O96" i="19"/>
  <c r="Q96" i="19"/>
  <c r="V96" i="19"/>
  <c r="G99" i="19"/>
  <c r="I99" i="19"/>
  <c r="K99" i="19"/>
  <c r="M99" i="19"/>
  <c r="O99" i="19"/>
  <c r="Q99" i="19"/>
  <c r="V99" i="19"/>
  <c r="G106" i="19"/>
  <c r="K106" i="19"/>
  <c r="O106" i="19"/>
  <c r="V106" i="19"/>
  <c r="G107" i="19"/>
  <c r="I107" i="19"/>
  <c r="I106" i="19" s="1"/>
  <c r="K107" i="19"/>
  <c r="M107" i="19"/>
  <c r="M106" i="19" s="1"/>
  <c r="O107" i="19"/>
  <c r="Q107" i="19"/>
  <c r="Q106" i="19" s="1"/>
  <c r="V107" i="19"/>
  <c r="K109" i="19"/>
  <c r="G110" i="19"/>
  <c r="M110" i="19" s="1"/>
  <c r="I110" i="19"/>
  <c r="I109" i="19" s="1"/>
  <c r="K110" i="19"/>
  <c r="O110" i="19"/>
  <c r="Q110" i="19"/>
  <c r="Q109" i="19" s="1"/>
  <c r="V110" i="19"/>
  <c r="G116" i="19"/>
  <c r="M116" i="19" s="1"/>
  <c r="I116" i="19"/>
  <c r="K116" i="19"/>
  <c r="O116" i="19"/>
  <c r="O109" i="19" s="1"/>
  <c r="Q116" i="19"/>
  <c r="V116" i="19"/>
  <c r="V109" i="19" s="1"/>
  <c r="G119" i="19"/>
  <c r="I119" i="19"/>
  <c r="K119" i="19"/>
  <c r="M119" i="19"/>
  <c r="O119" i="19"/>
  <c r="Q119" i="19"/>
  <c r="V119" i="19"/>
  <c r="AE122" i="19"/>
  <c r="G101" i="18"/>
  <c r="BA85" i="18"/>
  <c r="BA84" i="18"/>
  <c r="BA81" i="18"/>
  <c r="BA80" i="18"/>
  <c r="BA52" i="18"/>
  <c r="BA34" i="18"/>
  <c r="BA31" i="18"/>
  <c r="BA27" i="18"/>
  <c r="BA24" i="18"/>
  <c r="BA20" i="18"/>
  <c r="BA12" i="18"/>
  <c r="BA10" i="18"/>
  <c r="G9" i="18"/>
  <c r="G8" i="18" s="1"/>
  <c r="I9" i="18"/>
  <c r="K9" i="18"/>
  <c r="K8" i="18" s="1"/>
  <c r="O9" i="18"/>
  <c r="Q9" i="18"/>
  <c r="Q8" i="18" s="1"/>
  <c r="V9" i="18"/>
  <c r="V8" i="18" s="1"/>
  <c r="G11" i="18"/>
  <c r="M11" i="18" s="1"/>
  <c r="I11" i="18"/>
  <c r="K11" i="18"/>
  <c r="O11" i="18"/>
  <c r="Q11" i="18"/>
  <c r="V11" i="18"/>
  <c r="G19" i="18"/>
  <c r="M19" i="18" s="1"/>
  <c r="I19" i="18"/>
  <c r="K19" i="18"/>
  <c r="O19" i="18"/>
  <c r="O8" i="18" s="1"/>
  <c r="Q19" i="18"/>
  <c r="V19" i="18"/>
  <c r="G23" i="18"/>
  <c r="I23" i="18"/>
  <c r="K23" i="18"/>
  <c r="M23" i="18"/>
  <c r="O23" i="18"/>
  <c r="Q23" i="18"/>
  <c r="V23" i="18"/>
  <c r="G26" i="18"/>
  <c r="I26" i="18"/>
  <c r="K26" i="18"/>
  <c r="M26" i="18"/>
  <c r="O26" i="18"/>
  <c r="Q26" i="18"/>
  <c r="V26" i="18"/>
  <c r="G30" i="18"/>
  <c r="I30" i="18"/>
  <c r="I8" i="18" s="1"/>
  <c r="K30" i="18"/>
  <c r="M30" i="18"/>
  <c r="O30" i="18"/>
  <c r="Q30" i="18"/>
  <c r="V30" i="18"/>
  <c r="G33" i="18"/>
  <c r="M33" i="18" s="1"/>
  <c r="I33" i="18"/>
  <c r="K33" i="18"/>
  <c r="O33" i="18"/>
  <c r="Q33" i="18"/>
  <c r="V33" i="18"/>
  <c r="G35" i="18"/>
  <c r="M35" i="18" s="1"/>
  <c r="I35" i="18"/>
  <c r="K35" i="18"/>
  <c r="O35" i="18"/>
  <c r="Q35" i="18"/>
  <c r="V35" i="18"/>
  <c r="G39" i="18"/>
  <c r="M39" i="18" s="1"/>
  <c r="I39" i="18"/>
  <c r="K39" i="18"/>
  <c r="O39" i="18"/>
  <c r="Q39" i="18"/>
  <c r="V39" i="18"/>
  <c r="G46" i="18"/>
  <c r="M46" i="18"/>
  <c r="V46" i="18"/>
  <c r="G47" i="18"/>
  <c r="I47" i="18"/>
  <c r="I46" i="18" s="1"/>
  <c r="K47" i="18"/>
  <c r="K46" i="18" s="1"/>
  <c r="M47" i="18"/>
  <c r="O47" i="18"/>
  <c r="O46" i="18" s="1"/>
  <c r="Q47" i="18"/>
  <c r="Q46" i="18" s="1"/>
  <c r="V47" i="18"/>
  <c r="G50" i="18"/>
  <c r="I50" i="18"/>
  <c r="K50" i="18"/>
  <c r="M50" i="18"/>
  <c r="O50" i="18"/>
  <c r="Q50" i="18"/>
  <c r="V50" i="18"/>
  <c r="G54" i="18"/>
  <c r="G55" i="18"/>
  <c r="M55" i="18" s="1"/>
  <c r="I55" i="18"/>
  <c r="I54" i="18" s="1"/>
  <c r="K55" i="18"/>
  <c r="K54" i="18" s="1"/>
  <c r="O55" i="18"/>
  <c r="O54" i="18" s="1"/>
  <c r="Q55" i="18"/>
  <c r="Q54" i="18" s="1"/>
  <c r="V55" i="18"/>
  <c r="G57" i="18"/>
  <c r="M57" i="18" s="1"/>
  <c r="I57" i="18"/>
  <c r="K57" i="18"/>
  <c r="O57" i="18"/>
  <c r="Q57" i="18"/>
  <c r="V57" i="18"/>
  <c r="G59" i="18"/>
  <c r="AF101" i="18" s="1"/>
  <c r="I59" i="18"/>
  <c r="K59" i="18"/>
  <c r="O59" i="18"/>
  <c r="Q59" i="18"/>
  <c r="V59" i="18"/>
  <c r="V54" i="18" s="1"/>
  <c r="G61" i="18"/>
  <c r="I61" i="18"/>
  <c r="K61" i="18"/>
  <c r="M61" i="18"/>
  <c r="O61" i="18"/>
  <c r="Q61" i="18"/>
  <c r="V61" i="18"/>
  <c r="G62" i="18"/>
  <c r="I62" i="18"/>
  <c r="K62" i="18"/>
  <c r="M62" i="18"/>
  <c r="O62" i="18"/>
  <c r="Q62" i="18"/>
  <c r="V62" i="18"/>
  <c r="G65" i="18"/>
  <c r="I65" i="18"/>
  <c r="K65" i="18"/>
  <c r="M65" i="18"/>
  <c r="O65" i="18"/>
  <c r="Q65" i="18"/>
  <c r="V65" i="18"/>
  <c r="G67" i="18"/>
  <c r="I67" i="18"/>
  <c r="K67" i="18"/>
  <c r="M67" i="18"/>
  <c r="O67" i="18"/>
  <c r="Q67" i="18"/>
  <c r="V67" i="18"/>
  <c r="G69" i="18"/>
  <c r="M69" i="18" s="1"/>
  <c r="I69" i="18"/>
  <c r="K69" i="18"/>
  <c r="O69" i="18"/>
  <c r="Q69" i="18"/>
  <c r="V69" i="18"/>
  <c r="G71" i="18"/>
  <c r="V71" i="18"/>
  <c r="G72" i="18"/>
  <c r="M72" i="18" s="1"/>
  <c r="M71" i="18" s="1"/>
  <c r="I72" i="18"/>
  <c r="I71" i="18" s="1"/>
  <c r="K72" i="18"/>
  <c r="K71" i="18" s="1"/>
  <c r="O72" i="18"/>
  <c r="O71" i="18" s="1"/>
  <c r="Q72" i="18"/>
  <c r="Q71" i="18" s="1"/>
  <c r="V72" i="18"/>
  <c r="G75" i="18"/>
  <c r="I75" i="18"/>
  <c r="K75" i="18"/>
  <c r="M75" i="18"/>
  <c r="O75" i="18"/>
  <c r="Q75" i="18"/>
  <c r="V75" i="18"/>
  <c r="G79" i="18"/>
  <c r="I79" i="18"/>
  <c r="I78" i="18" s="1"/>
  <c r="K79" i="18"/>
  <c r="K78" i="18" s="1"/>
  <c r="M79" i="18"/>
  <c r="O79" i="18"/>
  <c r="O78" i="18" s="1"/>
  <c r="Q79" i="18"/>
  <c r="Q78" i="18" s="1"/>
  <c r="V79" i="18"/>
  <c r="G83" i="18"/>
  <c r="M83" i="18" s="1"/>
  <c r="I83" i="18"/>
  <c r="K83" i="18"/>
  <c r="O83" i="18"/>
  <c r="Q83" i="18"/>
  <c r="V83" i="18"/>
  <c r="G87" i="18"/>
  <c r="G78" i="18" s="1"/>
  <c r="I87" i="18"/>
  <c r="K87" i="18"/>
  <c r="O87" i="18"/>
  <c r="Q87" i="18"/>
  <c r="V87" i="18"/>
  <c r="V78" i="18" s="1"/>
  <c r="G90" i="18"/>
  <c r="M90" i="18" s="1"/>
  <c r="I90" i="18"/>
  <c r="K90" i="18"/>
  <c r="O90" i="18"/>
  <c r="Q90" i="18"/>
  <c r="V90" i="18"/>
  <c r="I97" i="18"/>
  <c r="O97" i="18"/>
  <c r="G98" i="18"/>
  <c r="G97" i="18" s="1"/>
  <c r="I98" i="18"/>
  <c r="K98" i="18"/>
  <c r="K97" i="18" s="1"/>
  <c r="M98" i="18"/>
  <c r="M97" i="18" s="1"/>
  <c r="O98" i="18"/>
  <c r="Q98" i="18"/>
  <c r="Q97" i="18" s="1"/>
  <c r="V98" i="18"/>
  <c r="V97" i="18" s="1"/>
  <c r="AE101" i="18"/>
  <c r="G83" i="17"/>
  <c r="BA81" i="17"/>
  <c r="BA79" i="17"/>
  <c r="BA78" i="17"/>
  <c r="BA75" i="17"/>
  <c r="BA58" i="17"/>
  <c r="BA55" i="17"/>
  <c r="BA54" i="17"/>
  <c r="BA22" i="17"/>
  <c r="BA17" i="17"/>
  <c r="BA14" i="17"/>
  <c r="BA12" i="17"/>
  <c r="BA10" i="17"/>
  <c r="G9" i="17"/>
  <c r="G8" i="17" s="1"/>
  <c r="I9" i="17"/>
  <c r="I8" i="17" s="1"/>
  <c r="K9" i="17"/>
  <c r="K8" i="17" s="1"/>
  <c r="M9" i="17"/>
  <c r="O9" i="17"/>
  <c r="Q9" i="17"/>
  <c r="Q8" i="17" s="1"/>
  <c r="V9" i="17"/>
  <c r="V8" i="17" s="1"/>
  <c r="G11" i="17"/>
  <c r="M11" i="17" s="1"/>
  <c r="I11" i="17"/>
  <c r="K11" i="17"/>
  <c r="O11" i="17"/>
  <c r="Q11" i="17"/>
  <c r="V11" i="17"/>
  <c r="G13" i="17"/>
  <c r="M13" i="17" s="1"/>
  <c r="I13" i="17"/>
  <c r="K13" i="17"/>
  <c r="O13" i="17"/>
  <c r="O8" i="17" s="1"/>
  <c r="Q13" i="17"/>
  <c r="V13" i="17"/>
  <c r="G16" i="17"/>
  <c r="M16" i="17" s="1"/>
  <c r="I16" i="17"/>
  <c r="K16" i="17"/>
  <c r="O16" i="17"/>
  <c r="Q16" i="17"/>
  <c r="V16" i="17"/>
  <c r="G18" i="17"/>
  <c r="I18" i="17"/>
  <c r="K18" i="17"/>
  <c r="M18" i="17"/>
  <c r="O18" i="17"/>
  <c r="Q18" i="17"/>
  <c r="V18" i="17"/>
  <c r="G21" i="17"/>
  <c r="I21" i="17"/>
  <c r="K21" i="17"/>
  <c r="M21" i="17"/>
  <c r="O21" i="17"/>
  <c r="Q21" i="17"/>
  <c r="V21" i="17"/>
  <c r="G23" i="17"/>
  <c r="I23" i="17"/>
  <c r="K23" i="17"/>
  <c r="M23" i="17"/>
  <c r="O23" i="17"/>
  <c r="Q23" i="17"/>
  <c r="V23" i="17"/>
  <c r="G27" i="17"/>
  <c r="M27" i="17" s="1"/>
  <c r="I27" i="17"/>
  <c r="K27" i="17"/>
  <c r="O27" i="17"/>
  <c r="Q27" i="17"/>
  <c r="V27" i="17"/>
  <c r="G33" i="17"/>
  <c r="I33" i="17"/>
  <c r="V33" i="17"/>
  <c r="G34" i="17"/>
  <c r="M34" i="17" s="1"/>
  <c r="M33" i="17" s="1"/>
  <c r="I34" i="17"/>
  <c r="K34" i="17"/>
  <c r="K33" i="17" s="1"/>
  <c r="O34" i="17"/>
  <c r="O33" i="17" s="1"/>
  <c r="Q34" i="17"/>
  <c r="Q33" i="17" s="1"/>
  <c r="V34" i="17"/>
  <c r="O37" i="17"/>
  <c r="Q37" i="17"/>
  <c r="G38" i="17"/>
  <c r="G37" i="17" s="1"/>
  <c r="I38" i="17"/>
  <c r="I37" i="17" s="1"/>
  <c r="K38" i="17"/>
  <c r="K37" i="17" s="1"/>
  <c r="M38" i="17"/>
  <c r="M37" i="17" s="1"/>
  <c r="O38" i="17"/>
  <c r="Q38" i="17"/>
  <c r="V38" i="17"/>
  <c r="V37" i="17" s="1"/>
  <c r="G40" i="17"/>
  <c r="I40" i="17"/>
  <c r="K40" i="17"/>
  <c r="M40" i="17"/>
  <c r="O40" i="17"/>
  <c r="Q40" i="17"/>
  <c r="V40" i="17"/>
  <c r="I42" i="17"/>
  <c r="K42" i="17"/>
  <c r="G43" i="17"/>
  <c r="M43" i="17" s="1"/>
  <c r="M42" i="17" s="1"/>
  <c r="I43" i="17"/>
  <c r="K43" i="17"/>
  <c r="O43" i="17"/>
  <c r="O42" i="17" s="1"/>
  <c r="Q43" i="17"/>
  <c r="Q42" i="17" s="1"/>
  <c r="V43" i="17"/>
  <c r="V42" i="17" s="1"/>
  <c r="G46" i="17"/>
  <c r="Q46" i="17"/>
  <c r="V46" i="17"/>
  <c r="G47" i="17"/>
  <c r="I47" i="17"/>
  <c r="I46" i="17" s="1"/>
  <c r="K47" i="17"/>
  <c r="K46" i="17" s="1"/>
  <c r="M47" i="17"/>
  <c r="M46" i="17" s="1"/>
  <c r="O47" i="17"/>
  <c r="O46" i="17" s="1"/>
  <c r="Q47" i="17"/>
  <c r="V47" i="17"/>
  <c r="M49" i="17"/>
  <c r="O49" i="17"/>
  <c r="G50" i="17"/>
  <c r="G49" i="17" s="1"/>
  <c r="I50" i="17"/>
  <c r="I49" i="17" s="1"/>
  <c r="K50" i="17"/>
  <c r="K49" i="17" s="1"/>
  <c r="M50" i="17"/>
  <c r="O50" i="17"/>
  <c r="Q50" i="17"/>
  <c r="Q49" i="17" s="1"/>
  <c r="V50" i="17"/>
  <c r="V49" i="17" s="1"/>
  <c r="I52" i="17"/>
  <c r="K52" i="17"/>
  <c r="G53" i="17"/>
  <c r="M53" i="17" s="1"/>
  <c r="I53" i="17"/>
  <c r="K53" i="17"/>
  <c r="O53" i="17"/>
  <c r="O52" i="17" s="1"/>
  <c r="Q53" i="17"/>
  <c r="Q52" i="17" s="1"/>
  <c r="V53" i="17"/>
  <c r="V52" i="17" s="1"/>
  <c r="G57" i="17"/>
  <c r="M57" i="17" s="1"/>
  <c r="I57" i="17"/>
  <c r="K57" i="17"/>
  <c r="O57" i="17"/>
  <c r="Q57" i="17"/>
  <c r="V57" i="17"/>
  <c r="G60" i="17"/>
  <c r="I60" i="17"/>
  <c r="K60" i="17"/>
  <c r="M60" i="17"/>
  <c r="O60" i="17"/>
  <c r="Q60" i="17"/>
  <c r="V60" i="17"/>
  <c r="M67" i="17"/>
  <c r="O67" i="17"/>
  <c r="G68" i="17"/>
  <c r="G67" i="17" s="1"/>
  <c r="I68" i="17"/>
  <c r="I67" i="17" s="1"/>
  <c r="K68" i="17"/>
  <c r="K67" i="17" s="1"/>
  <c r="M68" i="17"/>
  <c r="O68" i="17"/>
  <c r="Q68" i="17"/>
  <c r="Q67" i="17" s="1"/>
  <c r="V68" i="17"/>
  <c r="V67" i="17" s="1"/>
  <c r="I70" i="17"/>
  <c r="K70" i="17"/>
  <c r="G71" i="17"/>
  <c r="M71" i="17" s="1"/>
  <c r="I71" i="17"/>
  <c r="K71" i="17"/>
  <c r="O71" i="17"/>
  <c r="O70" i="17" s="1"/>
  <c r="Q71" i="17"/>
  <c r="Q70" i="17" s="1"/>
  <c r="V71" i="17"/>
  <c r="V70" i="17" s="1"/>
  <c r="G77" i="17"/>
  <c r="M77" i="17" s="1"/>
  <c r="I77" i="17"/>
  <c r="K77" i="17"/>
  <c r="O77" i="17"/>
  <c r="Q77" i="17"/>
  <c r="V77" i="17"/>
  <c r="G80" i="17"/>
  <c r="I80" i="17"/>
  <c r="K80" i="17"/>
  <c r="M80" i="17"/>
  <c r="O80" i="17"/>
  <c r="Q80" i="17"/>
  <c r="V80" i="17"/>
  <c r="AE83" i="17"/>
  <c r="G83" i="16"/>
  <c r="BA81" i="16"/>
  <c r="BA79" i="16"/>
  <c r="BA78" i="16"/>
  <c r="BA75" i="16"/>
  <c r="BA58" i="16"/>
  <c r="BA55" i="16"/>
  <c r="BA54" i="16"/>
  <c r="BA35" i="16"/>
  <c r="BA22" i="16"/>
  <c r="BA17" i="16"/>
  <c r="BA14" i="16"/>
  <c r="BA12" i="16"/>
  <c r="BA10" i="16"/>
  <c r="G9" i="16"/>
  <c r="M9" i="16" s="1"/>
  <c r="I9" i="16"/>
  <c r="I8" i="16" s="1"/>
  <c r="K9" i="16"/>
  <c r="K8" i="16" s="1"/>
  <c r="O9" i="16"/>
  <c r="O8" i="16" s="1"/>
  <c r="Q9" i="16"/>
  <c r="V9" i="16"/>
  <c r="G11" i="16"/>
  <c r="M11" i="16" s="1"/>
  <c r="I11" i="16"/>
  <c r="K11" i="16"/>
  <c r="O11" i="16"/>
  <c r="Q11" i="16"/>
  <c r="V11" i="16"/>
  <c r="V8" i="16" s="1"/>
  <c r="G13" i="16"/>
  <c r="M13" i="16" s="1"/>
  <c r="I13" i="16"/>
  <c r="K13" i="16"/>
  <c r="O13" i="16"/>
  <c r="Q13" i="16"/>
  <c r="Q8" i="16" s="1"/>
  <c r="V13" i="16"/>
  <c r="G16" i="16"/>
  <c r="I16" i="16"/>
  <c r="K16" i="16"/>
  <c r="M16" i="16"/>
  <c r="O16" i="16"/>
  <c r="Q16" i="16"/>
  <c r="V16" i="16"/>
  <c r="G18" i="16"/>
  <c r="I18" i="16"/>
  <c r="K18" i="16"/>
  <c r="M18" i="16"/>
  <c r="O18" i="16"/>
  <c r="Q18" i="16"/>
  <c r="V18" i="16"/>
  <c r="G21" i="16"/>
  <c r="I21" i="16"/>
  <c r="K21" i="16"/>
  <c r="M21" i="16"/>
  <c r="O21" i="16"/>
  <c r="Q21" i="16"/>
  <c r="V21" i="16"/>
  <c r="G23" i="16"/>
  <c r="M23" i="16" s="1"/>
  <c r="I23" i="16"/>
  <c r="K23" i="16"/>
  <c r="O23" i="16"/>
  <c r="Q23" i="16"/>
  <c r="V23" i="16"/>
  <c r="G27" i="16"/>
  <c r="M27" i="16" s="1"/>
  <c r="I27" i="16"/>
  <c r="K27" i="16"/>
  <c r="O27" i="16"/>
  <c r="Q27" i="16"/>
  <c r="V27" i="16"/>
  <c r="G33" i="16"/>
  <c r="V33" i="16"/>
  <c r="G34" i="16"/>
  <c r="I34" i="16"/>
  <c r="I33" i="16" s="1"/>
  <c r="K34" i="16"/>
  <c r="M34" i="16"/>
  <c r="O34" i="16"/>
  <c r="O33" i="16" s="1"/>
  <c r="Q34" i="16"/>
  <c r="Q33" i="16" s="1"/>
  <c r="V34" i="16"/>
  <c r="G36" i="16"/>
  <c r="I36" i="16"/>
  <c r="K36" i="16"/>
  <c r="M36" i="16"/>
  <c r="M33" i="16" s="1"/>
  <c r="O36" i="16"/>
  <c r="Q36" i="16"/>
  <c r="V36" i="16"/>
  <c r="G39" i="16"/>
  <c r="I39" i="16"/>
  <c r="K39" i="16"/>
  <c r="K33" i="16" s="1"/>
  <c r="M39" i="16"/>
  <c r="O39" i="16"/>
  <c r="Q39" i="16"/>
  <c r="V39" i="16"/>
  <c r="K40" i="16"/>
  <c r="O40" i="16"/>
  <c r="G41" i="16"/>
  <c r="M41" i="16" s="1"/>
  <c r="I41" i="16"/>
  <c r="I40" i="16" s="1"/>
  <c r="K41" i="16"/>
  <c r="O41" i="16"/>
  <c r="Q41" i="16"/>
  <c r="V41" i="16"/>
  <c r="V40" i="16" s="1"/>
  <c r="G43" i="16"/>
  <c r="M43" i="16" s="1"/>
  <c r="I43" i="16"/>
  <c r="K43" i="16"/>
  <c r="O43" i="16"/>
  <c r="Q43" i="16"/>
  <c r="Q40" i="16" s="1"/>
  <c r="V43" i="16"/>
  <c r="I45" i="16"/>
  <c r="K45" i="16"/>
  <c r="Q45" i="16"/>
  <c r="G46" i="16"/>
  <c r="G45" i="16" s="1"/>
  <c r="I46" i="16"/>
  <c r="K46" i="16"/>
  <c r="M46" i="16"/>
  <c r="M45" i="16" s="1"/>
  <c r="O46" i="16"/>
  <c r="O45" i="16" s="1"/>
  <c r="Q46" i="16"/>
  <c r="V46" i="16"/>
  <c r="V45" i="16" s="1"/>
  <c r="G49" i="16"/>
  <c r="Q49" i="16"/>
  <c r="V49" i="16"/>
  <c r="G50" i="16"/>
  <c r="M50" i="16" s="1"/>
  <c r="M49" i="16" s="1"/>
  <c r="I50" i="16"/>
  <c r="I49" i="16" s="1"/>
  <c r="K50" i="16"/>
  <c r="K49" i="16" s="1"/>
  <c r="O50" i="16"/>
  <c r="O49" i="16" s="1"/>
  <c r="Q50" i="16"/>
  <c r="V50" i="16"/>
  <c r="I52" i="16"/>
  <c r="G53" i="16"/>
  <c r="M53" i="16" s="1"/>
  <c r="M52" i="16" s="1"/>
  <c r="I53" i="16"/>
  <c r="K53" i="16"/>
  <c r="K52" i="16" s="1"/>
  <c r="O53" i="16"/>
  <c r="Q53" i="16"/>
  <c r="Q52" i="16" s="1"/>
  <c r="V53" i="16"/>
  <c r="V52" i="16" s="1"/>
  <c r="G57" i="16"/>
  <c r="I57" i="16"/>
  <c r="K57" i="16"/>
  <c r="M57" i="16"/>
  <c r="O57" i="16"/>
  <c r="O52" i="16" s="1"/>
  <c r="Q57" i="16"/>
  <c r="V57" i="16"/>
  <c r="G60" i="16"/>
  <c r="I60" i="16"/>
  <c r="K60" i="16"/>
  <c r="M60" i="16"/>
  <c r="O60" i="16"/>
  <c r="Q60" i="16"/>
  <c r="V60" i="16"/>
  <c r="G67" i="16"/>
  <c r="V67" i="16"/>
  <c r="G68" i="16"/>
  <c r="M68" i="16" s="1"/>
  <c r="M67" i="16" s="1"/>
  <c r="I68" i="16"/>
  <c r="I67" i="16" s="1"/>
  <c r="K68" i="16"/>
  <c r="K67" i="16" s="1"/>
  <c r="O68" i="16"/>
  <c r="O67" i="16" s="1"/>
  <c r="Q68" i="16"/>
  <c r="Q67" i="16" s="1"/>
  <c r="V68" i="16"/>
  <c r="I70" i="16"/>
  <c r="G71" i="16"/>
  <c r="M71" i="16" s="1"/>
  <c r="M70" i="16" s="1"/>
  <c r="I71" i="16"/>
  <c r="K71" i="16"/>
  <c r="K70" i="16" s="1"/>
  <c r="O71" i="16"/>
  <c r="Q71" i="16"/>
  <c r="Q70" i="16" s="1"/>
  <c r="V71" i="16"/>
  <c r="V70" i="16" s="1"/>
  <c r="G77" i="16"/>
  <c r="I77" i="16"/>
  <c r="K77" i="16"/>
  <c r="M77" i="16"/>
  <c r="O77" i="16"/>
  <c r="O70" i="16" s="1"/>
  <c r="Q77" i="16"/>
  <c r="V77" i="16"/>
  <c r="G80" i="16"/>
  <c r="I80" i="16"/>
  <c r="K80" i="16"/>
  <c r="M80" i="16"/>
  <c r="O80" i="16"/>
  <c r="Q80" i="16"/>
  <c r="V80" i="16"/>
  <c r="AE83" i="16"/>
  <c r="G84" i="15"/>
  <c r="BA82" i="15"/>
  <c r="BA80" i="15"/>
  <c r="BA79" i="15"/>
  <c r="BA76" i="15"/>
  <c r="BA59" i="15"/>
  <c r="BA56" i="15"/>
  <c r="BA55" i="15"/>
  <c r="BA35" i="15"/>
  <c r="BA22" i="15"/>
  <c r="BA17" i="15"/>
  <c r="BA14" i="15"/>
  <c r="BA12" i="15"/>
  <c r="BA10" i="15"/>
  <c r="G8" i="15"/>
  <c r="G9" i="15"/>
  <c r="M9" i="15" s="1"/>
  <c r="M8" i="15" s="1"/>
  <c r="I9" i="15"/>
  <c r="I8" i="15" s="1"/>
  <c r="K9" i="15"/>
  <c r="O9" i="15"/>
  <c r="O8" i="15" s="1"/>
  <c r="Q9" i="15"/>
  <c r="Q8" i="15" s="1"/>
  <c r="V9" i="15"/>
  <c r="G11" i="15"/>
  <c r="M11" i="15" s="1"/>
  <c r="I11" i="15"/>
  <c r="K11" i="15"/>
  <c r="O11" i="15"/>
  <c r="Q11" i="15"/>
  <c r="V11" i="15"/>
  <c r="G13" i="15"/>
  <c r="I13" i="15"/>
  <c r="K13" i="15"/>
  <c r="M13" i="15"/>
  <c r="O13" i="15"/>
  <c r="Q13" i="15"/>
  <c r="V13" i="15"/>
  <c r="G16" i="15"/>
  <c r="I16" i="15"/>
  <c r="K16" i="15"/>
  <c r="K8" i="15" s="1"/>
  <c r="M16" i="15"/>
  <c r="O16" i="15"/>
  <c r="Q16" i="15"/>
  <c r="V16" i="15"/>
  <c r="G18" i="15"/>
  <c r="I18" i="15"/>
  <c r="K18" i="15"/>
  <c r="M18" i="15"/>
  <c r="O18" i="15"/>
  <c r="Q18" i="15"/>
  <c r="V18" i="15"/>
  <c r="G21" i="15"/>
  <c r="M21" i="15" s="1"/>
  <c r="I21" i="15"/>
  <c r="K21" i="15"/>
  <c r="O21" i="15"/>
  <c r="Q21" i="15"/>
  <c r="V21" i="15"/>
  <c r="V8" i="15" s="1"/>
  <c r="G23" i="15"/>
  <c r="M23" i="15" s="1"/>
  <c r="I23" i="15"/>
  <c r="K23" i="15"/>
  <c r="O23" i="15"/>
  <c r="Q23" i="15"/>
  <c r="V23" i="15"/>
  <c r="G27" i="15"/>
  <c r="M27" i="15" s="1"/>
  <c r="I27" i="15"/>
  <c r="K27" i="15"/>
  <c r="O27" i="15"/>
  <c r="Q27" i="15"/>
  <c r="V27" i="15"/>
  <c r="Q33" i="15"/>
  <c r="G34" i="15"/>
  <c r="I34" i="15"/>
  <c r="I33" i="15" s="1"/>
  <c r="K34" i="15"/>
  <c r="K33" i="15" s="1"/>
  <c r="M34" i="15"/>
  <c r="O34" i="15"/>
  <c r="O33" i="15" s="1"/>
  <c r="Q34" i="15"/>
  <c r="V34" i="15"/>
  <c r="G36" i="15"/>
  <c r="G33" i="15" s="1"/>
  <c r="I36" i="15"/>
  <c r="K36" i="15"/>
  <c r="M36" i="15"/>
  <c r="O36" i="15"/>
  <c r="Q36" i="15"/>
  <c r="V36" i="15"/>
  <c r="V33" i="15" s="1"/>
  <c r="G39" i="15"/>
  <c r="M39" i="15" s="1"/>
  <c r="M33" i="15" s="1"/>
  <c r="I39" i="15"/>
  <c r="K39" i="15"/>
  <c r="O39" i="15"/>
  <c r="Q39" i="15"/>
  <c r="V39" i="15"/>
  <c r="I40" i="15"/>
  <c r="Q40" i="15"/>
  <c r="G41" i="15"/>
  <c r="M41" i="15" s="1"/>
  <c r="M40" i="15" s="1"/>
  <c r="I41" i="15"/>
  <c r="K41" i="15"/>
  <c r="O41" i="15"/>
  <c r="O40" i="15" s="1"/>
  <c r="Q41" i="15"/>
  <c r="V41" i="15"/>
  <c r="V40" i="15" s="1"/>
  <c r="G42" i="15"/>
  <c r="I42" i="15"/>
  <c r="K42" i="15"/>
  <c r="K40" i="15" s="1"/>
  <c r="M42" i="15"/>
  <c r="O42" i="15"/>
  <c r="Q42" i="15"/>
  <c r="V42" i="15"/>
  <c r="K44" i="15"/>
  <c r="O44" i="15"/>
  <c r="Q44" i="15"/>
  <c r="G45" i="15"/>
  <c r="G44" i="15" s="1"/>
  <c r="I45" i="15"/>
  <c r="I44" i="15" s="1"/>
  <c r="K45" i="15"/>
  <c r="M45" i="15"/>
  <c r="M44" i="15" s="1"/>
  <c r="O45" i="15"/>
  <c r="Q45" i="15"/>
  <c r="V45" i="15"/>
  <c r="V44" i="15" s="1"/>
  <c r="G48" i="15"/>
  <c r="K48" i="15"/>
  <c r="V48" i="15"/>
  <c r="G49" i="15"/>
  <c r="M49" i="15" s="1"/>
  <c r="M48" i="15" s="1"/>
  <c r="I49" i="15"/>
  <c r="I48" i="15" s="1"/>
  <c r="K49" i="15"/>
  <c r="O49" i="15"/>
  <c r="O48" i="15" s="1"/>
  <c r="Q49" i="15"/>
  <c r="Q48" i="15" s="1"/>
  <c r="V49" i="15"/>
  <c r="G50" i="15"/>
  <c r="I50" i="15"/>
  <c r="O50" i="15"/>
  <c r="V50" i="15"/>
  <c r="G51" i="15"/>
  <c r="I51" i="15"/>
  <c r="K51" i="15"/>
  <c r="K50" i="15" s="1"/>
  <c r="M51" i="15"/>
  <c r="M50" i="15" s="1"/>
  <c r="O51" i="15"/>
  <c r="Q51" i="15"/>
  <c r="Q50" i="15" s="1"/>
  <c r="V51" i="15"/>
  <c r="K53" i="15"/>
  <c r="O53" i="15"/>
  <c r="G54" i="15"/>
  <c r="G53" i="15" s="1"/>
  <c r="I54" i="15"/>
  <c r="I53" i="15" s="1"/>
  <c r="K54" i="15"/>
  <c r="M54" i="15"/>
  <c r="M53" i="15" s="1"/>
  <c r="O54" i="15"/>
  <c r="Q54" i="15"/>
  <c r="V54" i="15"/>
  <c r="V53" i="15" s="1"/>
  <c r="G58" i="15"/>
  <c r="M58" i="15" s="1"/>
  <c r="I58" i="15"/>
  <c r="K58" i="15"/>
  <c r="O58" i="15"/>
  <c r="Q58" i="15"/>
  <c r="Q53" i="15" s="1"/>
  <c r="V58" i="15"/>
  <c r="G61" i="15"/>
  <c r="I61" i="15"/>
  <c r="K61" i="15"/>
  <c r="M61" i="15"/>
  <c r="O61" i="15"/>
  <c r="Q61" i="15"/>
  <c r="V61" i="15"/>
  <c r="G68" i="15"/>
  <c r="I68" i="15"/>
  <c r="O68" i="15"/>
  <c r="V68" i="15"/>
  <c r="G69" i="15"/>
  <c r="I69" i="15"/>
  <c r="K69" i="15"/>
  <c r="K68" i="15" s="1"/>
  <c r="M69" i="15"/>
  <c r="M68" i="15" s="1"/>
  <c r="O69" i="15"/>
  <c r="Q69" i="15"/>
  <c r="Q68" i="15" s="1"/>
  <c r="V69" i="15"/>
  <c r="O71" i="15"/>
  <c r="G72" i="15"/>
  <c r="G71" i="15" s="1"/>
  <c r="I72" i="15"/>
  <c r="I71" i="15" s="1"/>
  <c r="K72" i="15"/>
  <c r="M72" i="15"/>
  <c r="O72" i="15"/>
  <c r="Q72" i="15"/>
  <c r="Q71" i="15" s="1"/>
  <c r="V72" i="15"/>
  <c r="V71" i="15" s="1"/>
  <c r="G78" i="15"/>
  <c r="M78" i="15" s="1"/>
  <c r="I78" i="15"/>
  <c r="K78" i="15"/>
  <c r="K71" i="15" s="1"/>
  <c r="O78" i="15"/>
  <c r="Q78" i="15"/>
  <c r="V78" i="15"/>
  <c r="G81" i="15"/>
  <c r="I81" i="15"/>
  <c r="K81" i="15"/>
  <c r="M81" i="15"/>
  <c r="O81" i="15"/>
  <c r="Q81" i="15"/>
  <c r="V81" i="15"/>
  <c r="AE84" i="15"/>
  <c r="G55" i="14"/>
  <c r="BA37" i="14"/>
  <c r="G8" i="14"/>
  <c r="K8" i="14"/>
  <c r="V8" i="14"/>
  <c r="G9" i="14"/>
  <c r="M9" i="14" s="1"/>
  <c r="M8" i="14" s="1"/>
  <c r="I9" i="14"/>
  <c r="I8" i="14" s="1"/>
  <c r="K9" i="14"/>
  <c r="O9" i="14"/>
  <c r="O8" i="14" s="1"/>
  <c r="Q9" i="14"/>
  <c r="Q8" i="14" s="1"/>
  <c r="V9" i="14"/>
  <c r="G13" i="14"/>
  <c r="I13" i="14"/>
  <c r="I12" i="14" s="1"/>
  <c r="K13" i="14"/>
  <c r="K12" i="14" s="1"/>
  <c r="M13" i="14"/>
  <c r="O13" i="14"/>
  <c r="Q13" i="14"/>
  <c r="Q12" i="14" s="1"/>
  <c r="V13" i="14"/>
  <c r="G16" i="14"/>
  <c r="I16" i="14"/>
  <c r="K16" i="14"/>
  <c r="M16" i="14"/>
  <c r="O16" i="14"/>
  <c r="Q16" i="14"/>
  <c r="V16" i="14"/>
  <c r="G17" i="14"/>
  <c r="I17" i="14"/>
  <c r="K17" i="14"/>
  <c r="M17" i="14"/>
  <c r="O17" i="14"/>
  <c r="Q17" i="14"/>
  <c r="V17" i="14"/>
  <c r="G19" i="14"/>
  <c r="AF55" i="14" s="1"/>
  <c r="I19" i="14"/>
  <c r="K19" i="14"/>
  <c r="O19" i="14"/>
  <c r="Q19" i="14"/>
  <c r="V19" i="14"/>
  <c r="V12" i="14" s="1"/>
  <c r="G21" i="14"/>
  <c r="M21" i="14" s="1"/>
  <c r="I21" i="14"/>
  <c r="K21" i="14"/>
  <c r="O21" i="14"/>
  <c r="Q21" i="14"/>
  <c r="V21" i="14"/>
  <c r="G23" i="14"/>
  <c r="M23" i="14" s="1"/>
  <c r="I23" i="14"/>
  <c r="K23" i="14"/>
  <c r="O23" i="14"/>
  <c r="O12" i="14" s="1"/>
  <c r="Q23" i="14"/>
  <c r="V23" i="14"/>
  <c r="G30" i="14"/>
  <c r="I30" i="14"/>
  <c r="K30" i="14"/>
  <c r="M30" i="14"/>
  <c r="O30" i="14"/>
  <c r="Q30" i="14"/>
  <c r="V30" i="14"/>
  <c r="G31" i="14"/>
  <c r="I31" i="14"/>
  <c r="K31" i="14"/>
  <c r="M31" i="14"/>
  <c r="O31" i="14"/>
  <c r="Q31" i="14"/>
  <c r="V31" i="14"/>
  <c r="G33" i="14"/>
  <c r="I33" i="14"/>
  <c r="K33" i="14"/>
  <c r="M33" i="14"/>
  <c r="O33" i="14"/>
  <c r="Q33" i="14"/>
  <c r="V33" i="14"/>
  <c r="G35" i="14"/>
  <c r="V35" i="14"/>
  <c r="G36" i="14"/>
  <c r="M36" i="14" s="1"/>
  <c r="M35" i="14" s="1"/>
  <c r="I36" i="14"/>
  <c r="I35" i="14" s="1"/>
  <c r="K36" i="14"/>
  <c r="O36" i="14"/>
  <c r="O35" i="14" s="1"/>
  <c r="Q36" i="14"/>
  <c r="Q35" i="14" s="1"/>
  <c r="V36" i="14"/>
  <c r="G39" i="14"/>
  <c r="M39" i="14" s="1"/>
  <c r="I39" i="14"/>
  <c r="K39" i="14"/>
  <c r="O39" i="14"/>
  <c r="Q39" i="14"/>
  <c r="V39" i="14"/>
  <c r="G41" i="14"/>
  <c r="I41" i="14"/>
  <c r="K41" i="14"/>
  <c r="M41" i="14"/>
  <c r="O41" i="14"/>
  <c r="Q41" i="14"/>
  <c r="V41" i="14"/>
  <c r="G44" i="14"/>
  <c r="I44" i="14"/>
  <c r="K44" i="14"/>
  <c r="K35" i="14" s="1"/>
  <c r="M44" i="14"/>
  <c r="O44" i="14"/>
  <c r="Q44" i="14"/>
  <c r="V44" i="14"/>
  <c r="I51" i="14"/>
  <c r="O51" i="14"/>
  <c r="G52" i="14"/>
  <c r="M52" i="14" s="1"/>
  <c r="M51" i="14" s="1"/>
  <c r="I52" i="14"/>
  <c r="K52" i="14"/>
  <c r="K51" i="14" s="1"/>
  <c r="O52" i="14"/>
  <c r="Q52" i="14"/>
  <c r="Q51" i="14" s="1"/>
  <c r="V52" i="14"/>
  <c r="V51" i="14" s="1"/>
  <c r="AE55" i="14"/>
  <c r="G224" i="13"/>
  <c r="BA222" i="13"/>
  <c r="BA220" i="13"/>
  <c r="BA219" i="13"/>
  <c r="BA217" i="13"/>
  <c r="BA200" i="13"/>
  <c r="BA197" i="13"/>
  <c r="BA196" i="13"/>
  <c r="BA188" i="13"/>
  <c r="BA113" i="13"/>
  <c r="BA107" i="13"/>
  <c r="BA96" i="13"/>
  <c r="BA93" i="13"/>
  <c r="BA44" i="13"/>
  <c r="BA39" i="13"/>
  <c r="BA32" i="13"/>
  <c r="BA28" i="13"/>
  <c r="BA25" i="13"/>
  <c r="BA20" i="13"/>
  <c r="BA18" i="13"/>
  <c r="BA15" i="13"/>
  <c r="BA13" i="13"/>
  <c r="BA10" i="13"/>
  <c r="G9" i="13"/>
  <c r="M9" i="13" s="1"/>
  <c r="I9" i="13"/>
  <c r="I8" i="13" s="1"/>
  <c r="K9" i="13"/>
  <c r="K8" i="13" s="1"/>
  <c r="O9" i="13"/>
  <c r="O8" i="13" s="1"/>
  <c r="Q9" i="13"/>
  <c r="Q8" i="13" s="1"/>
  <c r="V9" i="13"/>
  <c r="G12" i="13"/>
  <c r="I12" i="13"/>
  <c r="K12" i="13"/>
  <c r="M12" i="13"/>
  <c r="O12" i="13"/>
  <c r="Q12" i="13"/>
  <c r="V12" i="13"/>
  <c r="G14" i="13"/>
  <c r="I14" i="13"/>
  <c r="K14" i="13"/>
  <c r="M14" i="13"/>
  <c r="O14" i="13"/>
  <c r="Q14" i="13"/>
  <c r="V14" i="13"/>
  <c r="G17" i="13"/>
  <c r="I17" i="13"/>
  <c r="K17" i="13"/>
  <c r="M17" i="13"/>
  <c r="O17" i="13"/>
  <c r="Q17" i="13"/>
  <c r="V17" i="13"/>
  <c r="G19" i="13"/>
  <c r="M19" i="13" s="1"/>
  <c r="I19" i="13"/>
  <c r="K19" i="13"/>
  <c r="O19" i="13"/>
  <c r="Q19" i="13"/>
  <c r="V19" i="13"/>
  <c r="G24" i="13"/>
  <c r="M24" i="13" s="1"/>
  <c r="I24" i="13"/>
  <c r="K24" i="13"/>
  <c r="O24" i="13"/>
  <c r="Q24" i="13"/>
  <c r="V24" i="13"/>
  <c r="V8" i="13" s="1"/>
  <c r="G27" i="13"/>
  <c r="M27" i="13" s="1"/>
  <c r="I27" i="13"/>
  <c r="K27" i="13"/>
  <c r="O27" i="13"/>
  <c r="Q27" i="13"/>
  <c r="V27" i="13"/>
  <c r="G31" i="13"/>
  <c r="I31" i="13"/>
  <c r="K31" i="13"/>
  <c r="M31" i="13"/>
  <c r="O31" i="13"/>
  <c r="Q31" i="13"/>
  <c r="V31" i="13"/>
  <c r="G34" i="13"/>
  <c r="I34" i="13"/>
  <c r="K34" i="13"/>
  <c r="M34" i="13"/>
  <c r="O34" i="13"/>
  <c r="Q34" i="13"/>
  <c r="V34" i="13"/>
  <c r="G38" i="13"/>
  <c r="I38" i="13"/>
  <c r="K38" i="13"/>
  <c r="M38" i="13"/>
  <c r="O38" i="13"/>
  <c r="Q38" i="13"/>
  <c r="V38" i="13"/>
  <c r="G42" i="13"/>
  <c r="M42" i="13" s="1"/>
  <c r="I42" i="13"/>
  <c r="K42" i="13"/>
  <c r="O42" i="13"/>
  <c r="Q42" i="13"/>
  <c r="V42" i="13"/>
  <c r="G46" i="13"/>
  <c r="M46" i="13" s="1"/>
  <c r="I46" i="13"/>
  <c r="K46" i="13"/>
  <c r="O46" i="13"/>
  <c r="Q46" i="13"/>
  <c r="V46" i="13"/>
  <c r="G47" i="13"/>
  <c r="M47" i="13" s="1"/>
  <c r="I47" i="13"/>
  <c r="K47" i="13"/>
  <c r="O47" i="13"/>
  <c r="Q47" i="13"/>
  <c r="V47" i="13"/>
  <c r="G53" i="13"/>
  <c r="I53" i="13"/>
  <c r="K53" i="13"/>
  <c r="M53" i="13"/>
  <c r="O53" i="13"/>
  <c r="Q53" i="13"/>
  <c r="V53" i="13"/>
  <c r="G57" i="13"/>
  <c r="I57" i="13"/>
  <c r="K57" i="13"/>
  <c r="M57" i="13"/>
  <c r="O57" i="13"/>
  <c r="Q57" i="13"/>
  <c r="V57" i="13"/>
  <c r="G62" i="13"/>
  <c r="I62" i="13"/>
  <c r="K62" i="13"/>
  <c r="M62" i="13"/>
  <c r="O62" i="13"/>
  <c r="Q62" i="13"/>
  <c r="V62" i="13"/>
  <c r="G64" i="13"/>
  <c r="M64" i="13" s="1"/>
  <c r="I64" i="13"/>
  <c r="K64" i="13"/>
  <c r="O64" i="13"/>
  <c r="Q64" i="13"/>
  <c r="V64" i="13"/>
  <c r="G66" i="13"/>
  <c r="M66" i="13" s="1"/>
  <c r="I66" i="13"/>
  <c r="K66" i="13"/>
  <c r="O66" i="13"/>
  <c r="Q66" i="13"/>
  <c r="V66" i="13"/>
  <c r="G68" i="13"/>
  <c r="M68" i="13" s="1"/>
  <c r="I68" i="13"/>
  <c r="K68" i="13"/>
  <c r="O68" i="13"/>
  <c r="Q68" i="13"/>
  <c r="V68" i="13"/>
  <c r="G72" i="13"/>
  <c r="I72" i="13"/>
  <c r="K72" i="13"/>
  <c r="M72" i="13"/>
  <c r="O72" i="13"/>
  <c r="Q72" i="13"/>
  <c r="V72" i="13"/>
  <c r="G74" i="13"/>
  <c r="I74" i="13"/>
  <c r="K74" i="13"/>
  <c r="M74" i="13"/>
  <c r="O74" i="13"/>
  <c r="Q74" i="13"/>
  <c r="V74" i="13"/>
  <c r="G76" i="13"/>
  <c r="I76" i="13"/>
  <c r="K76" i="13"/>
  <c r="M76" i="13"/>
  <c r="O76" i="13"/>
  <c r="Q76" i="13"/>
  <c r="V76" i="13"/>
  <c r="G78" i="13"/>
  <c r="M78" i="13" s="1"/>
  <c r="I78" i="13"/>
  <c r="K78" i="13"/>
  <c r="O78" i="13"/>
  <c r="Q78" i="13"/>
  <c r="V78" i="13"/>
  <c r="G80" i="13"/>
  <c r="M80" i="13" s="1"/>
  <c r="I80" i="13"/>
  <c r="K80" i="13"/>
  <c r="O80" i="13"/>
  <c r="Q80" i="13"/>
  <c r="V80" i="13"/>
  <c r="Q86" i="13"/>
  <c r="G87" i="13"/>
  <c r="G86" i="13" s="1"/>
  <c r="I87" i="13"/>
  <c r="I86" i="13" s="1"/>
  <c r="K87" i="13"/>
  <c r="M87" i="13"/>
  <c r="O87" i="13"/>
  <c r="O86" i="13" s="1"/>
  <c r="Q87" i="13"/>
  <c r="V87" i="13"/>
  <c r="V86" i="13" s="1"/>
  <c r="G90" i="13"/>
  <c r="I90" i="13"/>
  <c r="K90" i="13"/>
  <c r="M90" i="13"/>
  <c r="O90" i="13"/>
  <c r="Q90" i="13"/>
  <c r="V90" i="13"/>
  <c r="G92" i="13"/>
  <c r="I92" i="13"/>
  <c r="K92" i="13"/>
  <c r="K86" i="13" s="1"/>
  <c r="M92" i="13"/>
  <c r="O92" i="13"/>
  <c r="Q92" i="13"/>
  <c r="V92" i="13"/>
  <c r="G95" i="13"/>
  <c r="M95" i="13" s="1"/>
  <c r="I95" i="13"/>
  <c r="K95" i="13"/>
  <c r="O95" i="13"/>
  <c r="Q95" i="13"/>
  <c r="V95" i="13"/>
  <c r="G98" i="13"/>
  <c r="M98" i="13" s="1"/>
  <c r="I98" i="13"/>
  <c r="K98" i="13"/>
  <c r="O98" i="13"/>
  <c r="Q98" i="13"/>
  <c r="V98" i="13"/>
  <c r="G101" i="13"/>
  <c r="G100" i="13" s="1"/>
  <c r="I101" i="13"/>
  <c r="I100" i="13" s="1"/>
  <c r="K101" i="13"/>
  <c r="M101" i="13"/>
  <c r="O101" i="13"/>
  <c r="O100" i="13" s="1"/>
  <c r="Q101" i="13"/>
  <c r="V101" i="13"/>
  <c r="V100" i="13" s="1"/>
  <c r="G105" i="13"/>
  <c r="I105" i="13"/>
  <c r="K105" i="13"/>
  <c r="M105" i="13"/>
  <c r="O105" i="13"/>
  <c r="Q105" i="13"/>
  <c r="V105" i="13"/>
  <c r="G106" i="13"/>
  <c r="I106" i="13"/>
  <c r="K106" i="13"/>
  <c r="K100" i="13" s="1"/>
  <c r="M106" i="13"/>
  <c r="O106" i="13"/>
  <c r="Q106" i="13"/>
  <c r="V106" i="13"/>
  <c r="G112" i="13"/>
  <c r="M112" i="13" s="1"/>
  <c r="I112" i="13"/>
  <c r="K112" i="13"/>
  <c r="O112" i="13"/>
  <c r="Q112" i="13"/>
  <c r="V112" i="13"/>
  <c r="G117" i="13"/>
  <c r="M117" i="13" s="1"/>
  <c r="I117" i="13"/>
  <c r="K117" i="13"/>
  <c r="O117" i="13"/>
  <c r="Q117" i="13"/>
  <c r="V117" i="13"/>
  <c r="G123" i="13"/>
  <c r="M123" i="13" s="1"/>
  <c r="I123" i="13"/>
  <c r="K123" i="13"/>
  <c r="O123" i="13"/>
  <c r="Q123" i="13"/>
  <c r="Q100" i="13" s="1"/>
  <c r="V123" i="13"/>
  <c r="G125" i="13"/>
  <c r="I125" i="13"/>
  <c r="K125" i="13"/>
  <c r="M125" i="13"/>
  <c r="O125" i="13"/>
  <c r="Q125" i="13"/>
  <c r="V125" i="13"/>
  <c r="G132" i="13"/>
  <c r="I132" i="13"/>
  <c r="K132" i="13"/>
  <c r="M132" i="13"/>
  <c r="O132" i="13"/>
  <c r="Q132" i="13"/>
  <c r="V132" i="13"/>
  <c r="G137" i="13"/>
  <c r="I137" i="13"/>
  <c r="K137" i="13"/>
  <c r="M137" i="13"/>
  <c r="O137" i="13"/>
  <c r="Q137" i="13"/>
  <c r="V137" i="13"/>
  <c r="G139" i="13"/>
  <c r="M139" i="13" s="1"/>
  <c r="I139" i="13"/>
  <c r="K139" i="13"/>
  <c r="O139" i="13"/>
  <c r="Q139" i="13"/>
  <c r="V139" i="13"/>
  <c r="G141" i="13"/>
  <c r="M141" i="13" s="1"/>
  <c r="I141" i="13"/>
  <c r="K141" i="13"/>
  <c r="O141" i="13"/>
  <c r="Q141" i="13"/>
  <c r="V141" i="13"/>
  <c r="G142" i="13"/>
  <c r="M142" i="13" s="1"/>
  <c r="I142" i="13"/>
  <c r="K142" i="13"/>
  <c r="O142" i="13"/>
  <c r="Q142" i="13"/>
  <c r="V142" i="13"/>
  <c r="G144" i="13"/>
  <c r="I144" i="13"/>
  <c r="K144" i="13"/>
  <c r="M144" i="13"/>
  <c r="O144" i="13"/>
  <c r="Q144" i="13"/>
  <c r="V144" i="13"/>
  <c r="G146" i="13"/>
  <c r="I146" i="13"/>
  <c r="K146" i="13"/>
  <c r="M146" i="13"/>
  <c r="O146" i="13"/>
  <c r="Q146" i="13"/>
  <c r="V146" i="13"/>
  <c r="K148" i="13"/>
  <c r="G149" i="13"/>
  <c r="M149" i="13" s="1"/>
  <c r="I149" i="13"/>
  <c r="I148" i="13" s="1"/>
  <c r="K149" i="13"/>
  <c r="O149" i="13"/>
  <c r="O148" i="13" s="1"/>
  <c r="Q149" i="13"/>
  <c r="V149" i="13"/>
  <c r="V148" i="13" s="1"/>
  <c r="G151" i="13"/>
  <c r="M151" i="13" s="1"/>
  <c r="I151" i="13"/>
  <c r="K151" i="13"/>
  <c r="O151" i="13"/>
  <c r="Q151" i="13"/>
  <c r="V151" i="13"/>
  <c r="G154" i="13"/>
  <c r="M154" i="13" s="1"/>
  <c r="I154" i="13"/>
  <c r="K154" i="13"/>
  <c r="O154" i="13"/>
  <c r="Q154" i="13"/>
  <c r="Q148" i="13" s="1"/>
  <c r="V154" i="13"/>
  <c r="G157" i="13"/>
  <c r="I157" i="13"/>
  <c r="K157" i="13"/>
  <c r="M157" i="13"/>
  <c r="O157" i="13"/>
  <c r="Q157" i="13"/>
  <c r="V157" i="13"/>
  <c r="G160" i="13"/>
  <c r="I160" i="13"/>
  <c r="K160" i="13"/>
  <c r="M160" i="13"/>
  <c r="O160" i="13"/>
  <c r="Q160" i="13"/>
  <c r="V160" i="13"/>
  <c r="K162" i="13"/>
  <c r="Q162" i="13"/>
  <c r="G163" i="13"/>
  <c r="M163" i="13" s="1"/>
  <c r="M162" i="13" s="1"/>
  <c r="I163" i="13"/>
  <c r="I162" i="13" s="1"/>
  <c r="K163" i="13"/>
  <c r="O163" i="13"/>
  <c r="O162" i="13" s="1"/>
  <c r="Q163" i="13"/>
  <c r="V163" i="13"/>
  <c r="V162" i="13" s="1"/>
  <c r="G165" i="13"/>
  <c r="G166" i="13"/>
  <c r="M166" i="13" s="1"/>
  <c r="M165" i="13" s="1"/>
  <c r="I166" i="13"/>
  <c r="I165" i="13" s="1"/>
  <c r="K166" i="13"/>
  <c r="K165" i="13" s="1"/>
  <c r="O166" i="13"/>
  <c r="O165" i="13" s="1"/>
  <c r="Q166" i="13"/>
  <c r="Q165" i="13" s="1"/>
  <c r="V166" i="13"/>
  <c r="G168" i="13"/>
  <c r="I168" i="13"/>
  <c r="K168" i="13"/>
  <c r="M168" i="13"/>
  <c r="O168" i="13"/>
  <c r="Q168" i="13"/>
  <c r="V168" i="13"/>
  <c r="G170" i="13"/>
  <c r="I170" i="13"/>
  <c r="K170" i="13"/>
  <c r="M170" i="13"/>
  <c r="O170" i="13"/>
  <c r="Q170" i="13"/>
  <c r="V170" i="13"/>
  <c r="G172" i="13"/>
  <c r="I172" i="13"/>
  <c r="K172" i="13"/>
  <c r="M172" i="13"/>
  <c r="O172" i="13"/>
  <c r="Q172" i="13"/>
  <c r="V172" i="13"/>
  <c r="G174" i="13"/>
  <c r="M174" i="13" s="1"/>
  <c r="I174" i="13"/>
  <c r="K174" i="13"/>
  <c r="O174" i="13"/>
  <c r="Q174" i="13"/>
  <c r="V174" i="13"/>
  <c r="G176" i="13"/>
  <c r="M176" i="13" s="1"/>
  <c r="I176" i="13"/>
  <c r="K176" i="13"/>
  <c r="O176" i="13"/>
  <c r="Q176" i="13"/>
  <c r="V176" i="13"/>
  <c r="V165" i="13" s="1"/>
  <c r="G178" i="13"/>
  <c r="M178" i="13" s="1"/>
  <c r="I178" i="13"/>
  <c r="K178" i="13"/>
  <c r="O178" i="13"/>
  <c r="Q178" i="13"/>
  <c r="V178" i="13"/>
  <c r="G180" i="13"/>
  <c r="I180" i="13"/>
  <c r="K180" i="13"/>
  <c r="M180" i="13"/>
  <c r="O180" i="13"/>
  <c r="Q180" i="13"/>
  <c r="V180" i="13"/>
  <c r="G183" i="13"/>
  <c r="I183" i="13"/>
  <c r="I182" i="13" s="1"/>
  <c r="K183" i="13"/>
  <c r="K182" i="13" s="1"/>
  <c r="M183" i="13"/>
  <c r="O183" i="13"/>
  <c r="O182" i="13" s="1"/>
  <c r="Q183" i="13"/>
  <c r="Q182" i="13" s="1"/>
  <c r="V183" i="13"/>
  <c r="G187" i="13"/>
  <c r="M187" i="13" s="1"/>
  <c r="I187" i="13"/>
  <c r="K187" i="13"/>
  <c r="O187" i="13"/>
  <c r="Q187" i="13"/>
  <c r="V187" i="13"/>
  <c r="G190" i="13"/>
  <c r="M190" i="13" s="1"/>
  <c r="I190" i="13"/>
  <c r="K190" i="13"/>
  <c r="O190" i="13"/>
  <c r="Q190" i="13"/>
  <c r="V190" i="13"/>
  <c r="V182" i="13" s="1"/>
  <c r="Q194" i="13"/>
  <c r="G195" i="13"/>
  <c r="G194" i="13" s="1"/>
  <c r="I195" i="13"/>
  <c r="I194" i="13" s="1"/>
  <c r="K195" i="13"/>
  <c r="M195" i="13"/>
  <c r="O195" i="13"/>
  <c r="O194" i="13" s="1"/>
  <c r="Q195" i="13"/>
  <c r="V195" i="13"/>
  <c r="V194" i="13" s="1"/>
  <c r="G199" i="13"/>
  <c r="I199" i="13"/>
  <c r="K199" i="13"/>
  <c r="M199" i="13"/>
  <c r="O199" i="13"/>
  <c r="Q199" i="13"/>
  <c r="V199" i="13"/>
  <c r="G202" i="13"/>
  <c r="I202" i="13"/>
  <c r="K202" i="13"/>
  <c r="K194" i="13" s="1"/>
  <c r="M202" i="13"/>
  <c r="O202" i="13"/>
  <c r="Q202" i="13"/>
  <c r="V202" i="13"/>
  <c r="G205" i="13"/>
  <c r="M205" i="13" s="1"/>
  <c r="I205" i="13"/>
  <c r="K205" i="13"/>
  <c r="O205" i="13"/>
  <c r="Q205" i="13"/>
  <c r="V205" i="13"/>
  <c r="G212" i="13"/>
  <c r="V212" i="13"/>
  <c r="G213" i="13"/>
  <c r="M213" i="13" s="1"/>
  <c r="M212" i="13" s="1"/>
  <c r="I213" i="13"/>
  <c r="I212" i="13" s="1"/>
  <c r="K213" i="13"/>
  <c r="K212" i="13" s="1"/>
  <c r="O213" i="13"/>
  <c r="O212" i="13" s="1"/>
  <c r="Q213" i="13"/>
  <c r="Q212" i="13" s="1"/>
  <c r="V213" i="13"/>
  <c r="O215" i="13"/>
  <c r="G216" i="13"/>
  <c r="G215" i="13" s="1"/>
  <c r="I216" i="13"/>
  <c r="K216" i="13"/>
  <c r="K215" i="13" s="1"/>
  <c r="M216" i="13"/>
  <c r="M215" i="13" s="1"/>
  <c r="O216" i="13"/>
  <c r="Q216" i="13"/>
  <c r="Q215" i="13" s="1"/>
  <c r="V216" i="13"/>
  <c r="V215" i="13" s="1"/>
  <c r="G218" i="13"/>
  <c r="I218" i="13"/>
  <c r="K218" i="13"/>
  <c r="M218" i="13"/>
  <c r="O218" i="13"/>
  <c r="Q218" i="13"/>
  <c r="V218" i="13"/>
  <c r="G221" i="13"/>
  <c r="M221" i="13" s="1"/>
  <c r="I221" i="13"/>
  <c r="I215" i="13" s="1"/>
  <c r="K221" i="13"/>
  <c r="O221" i="13"/>
  <c r="Q221" i="13"/>
  <c r="V221" i="13"/>
  <c r="AE224" i="13"/>
  <c r="G49" i="12"/>
  <c r="BA46" i="12"/>
  <c r="BA44" i="12"/>
  <c r="BA42" i="12"/>
  <c r="BA39" i="12"/>
  <c r="BA38" i="12"/>
  <c r="BA26" i="12"/>
  <c r="BA22" i="12"/>
  <c r="BA17" i="12"/>
  <c r="BA16" i="12"/>
  <c r="G9" i="12"/>
  <c r="G8" i="12" s="1"/>
  <c r="I9" i="12"/>
  <c r="K9" i="12"/>
  <c r="K8" i="12" s="1"/>
  <c r="O9" i="12"/>
  <c r="Q9" i="12"/>
  <c r="Q8" i="12" s="1"/>
  <c r="V9" i="12"/>
  <c r="V8" i="12" s="1"/>
  <c r="G15" i="12"/>
  <c r="M15" i="12" s="1"/>
  <c r="I15" i="12"/>
  <c r="K15" i="12"/>
  <c r="O15" i="12"/>
  <c r="O8" i="12" s="1"/>
  <c r="Q15" i="12"/>
  <c r="V15" i="12"/>
  <c r="G19" i="12"/>
  <c r="I19" i="12"/>
  <c r="K19" i="12"/>
  <c r="M19" i="12"/>
  <c r="O19" i="12"/>
  <c r="Q19" i="12"/>
  <c r="V19" i="12"/>
  <c r="G21" i="12"/>
  <c r="I21" i="12"/>
  <c r="K21" i="12"/>
  <c r="M21" i="12"/>
  <c r="O21" i="12"/>
  <c r="Q21" i="12"/>
  <c r="V21" i="12"/>
  <c r="G23" i="12"/>
  <c r="M23" i="12" s="1"/>
  <c r="I23" i="12"/>
  <c r="K23" i="12"/>
  <c r="O23" i="12"/>
  <c r="Q23" i="12"/>
  <c r="V23" i="12"/>
  <c r="G24" i="12"/>
  <c r="M24" i="12" s="1"/>
  <c r="I24" i="12"/>
  <c r="I8" i="12" s="1"/>
  <c r="K24" i="12"/>
  <c r="O24" i="12"/>
  <c r="Q24" i="12"/>
  <c r="V24" i="12"/>
  <c r="G27" i="12"/>
  <c r="AF49" i="12" s="1"/>
  <c r="I27" i="12"/>
  <c r="K27" i="12"/>
  <c r="O27" i="12"/>
  <c r="Q27" i="12"/>
  <c r="V27" i="12"/>
  <c r="G28" i="12"/>
  <c r="I28" i="12"/>
  <c r="K28" i="12"/>
  <c r="M28" i="12"/>
  <c r="O28" i="12"/>
  <c r="Q28" i="12"/>
  <c r="V28" i="12"/>
  <c r="G29" i="12"/>
  <c r="I29" i="12"/>
  <c r="K29" i="12"/>
  <c r="M29" i="12"/>
  <c r="O29" i="12"/>
  <c r="Q29" i="12"/>
  <c r="V29" i="12"/>
  <c r="G30" i="12"/>
  <c r="I30" i="12"/>
  <c r="K30" i="12"/>
  <c r="M30" i="12"/>
  <c r="O30" i="12"/>
  <c r="Q30" i="12"/>
  <c r="V30" i="12"/>
  <c r="G31" i="12"/>
  <c r="M31" i="12" s="1"/>
  <c r="I31" i="12"/>
  <c r="K31" i="12"/>
  <c r="O31" i="12"/>
  <c r="Q31" i="12"/>
  <c r="V31" i="12"/>
  <c r="G36" i="12"/>
  <c r="M36" i="12" s="1"/>
  <c r="I36" i="12"/>
  <c r="K36" i="12"/>
  <c r="O36" i="12"/>
  <c r="Q36" i="12"/>
  <c r="V36" i="12"/>
  <c r="G40" i="12"/>
  <c r="V40" i="12"/>
  <c r="G41" i="12"/>
  <c r="I41" i="12"/>
  <c r="I40" i="12" s="1"/>
  <c r="K41" i="12"/>
  <c r="K40" i="12" s="1"/>
  <c r="M41" i="12"/>
  <c r="O41" i="12"/>
  <c r="O40" i="12" s="1"/>
  <c r="Q41" i="12"/>
  <c r="Q40" i="12" s="1"/>
  <c r="V41" i="12"/>
  <c r="G43" i="12"/>
  <c r="I43" i="12"/>
  <c r="K43" i="12"/>
  <c r="M43" i="12"/>
  <c r="M40" i="12" s="1"/>
  <c r="O43" i="12"/>
  <c r="Q43" i="12"/>
  <c r="V43" i="12"/>
  <c r="G45" i="12"/>
  <c r="I45" i="12"/>
  <c r="K45" i="12"/>
  <c r="M45" i="12"/>
  <c r="O45" i="12"/>
  <c r="Q45" i="12"/>
  <c r="V45" i="12"/>
  <c r="AE49" i="12"/>
  <c r="I20" i="1"/>
  <c r="I19" i="1"/>
  <c r="I18" i="1"/>
  <c r="I17" i="1"/>
  <c r="F52" i="1"/>
  <c r="G23" i="1" s="1"/>
  <c r="G52" i="1"/>
  <c r="G25" i="1" s="1"/>
  <c r="H52" i="1"/>
  <c r="I50" i="1"/>
  <c r="I48" i="1"/>
  <c r="I45" i="1"/>
  <c r="I43" i="1"/>
  <c r="I41" i="1"/>
  <c r="J28" i="1"/>
  <c r="J26" i="1"/>
  <c r="G38" i="1"/>
  <c r="F38" i="1"/>
  <c r="J23" i="1"/>
  <c r="J24" i="1"/>
  <c r="J25" i="1"/>
  <c r="J27" i="1"/>
  <c r="E24" i="1"/>
  <c r="G24" i="1"/>
  <c r="E26" i="1"/>
  <c r="G26" i="1"/>
  <c r="I83" i="1" l="1"/>
  <c r="J82" i="1" s="1"/>
  <c r="J71" i="1"/>
  <c r="I16" i="1"/>
  <c r="I21" i="1" s="1"/>
  <c r="I39" i="1"/>
  <c r="I52" i="1" s="1"/>
  <c r="J50" i="1" s="1"/>
  <c r="A27" i="1"/>
  <c r="M40" i="20"/>
  <c r="M77" i="20"/>
  <c r="M87" i="20"/>
  <c r="M53" i="20"/>
  <c r="M52" i="20" s="1"/>
  <c r="AF90" i="20"/>
  <c r="G74" i="20"/>
  <c r="G55" i="20"/>
  <c r="G8" i="20"/>
  <c r="G40" i="20"/>
  <c r="M109" i="19"/>
  <c r="M8" i="19"/>
  <c r="G85" i="19"/>
  <c r="M55" i="19"/>
  <c r="M54" i="19" s="1"/>
  <c r="G8" i="19"/>
  <c r="G109" i="19"/>
  <c r="AF122" i="19"/>
  <c r="M78" i="18"/>
  <c r="M54" i="18"/>
  <c r="M87" i="18"/>
  <c r="M59" i="18"/>
  <c r="M9" i="18"/>
  <c r="M8" i="18" s="1"/>
  <c r="M70" i="17"/>
  <c r="M52" i="17"/>
  <c r="M8" i="17"/>
  <c r="G70" i="17"/>
  <c r="G42" i="17"/>
  <c r="AF83" i="17"/>
  <c r="G52" i="17"/>
  <c r="M8" i="16"/>
  <c r="M40" i="16"/>
  <c r="G52" i="16"/>
  <c r="AF83" i="16"/>
  <c r="G40" i="16"/>
  <c r="G70" i="16"/>
  <c r="G8" i="16"/>
  <c r="M71" i="15"/>
  <c r="AF84" i="15"/>
  <c r="G40" i="15"/>
  <c r="G51" i="14"/>
  <c r="M19" i="14"/>
  <c r="M12" i="14" s="1"/>
  <c r="G12" i="14"/>
  <c r="M148" i="13"/>
  <c r="M100" i="13"/>
  <c r="M8" i="13"/>
  <c r="M182" i="13"/>
  <c r="M86" i="13"/>
  <c r="M194" i="13"/>
  <c r="G182" i="13"/>
  <c r="AF224" i="13"/>
  <c r="G8" i="13"/>
  <c r="G162" i="13"/>
  <c r="G148" i="13"/>
  <c r="M27" i="12"/>
  <c r="M9" i="12"/>
  <c r="M8" i="12" s="1"/>
  <c r="J78" i="1"/>
  <c r="J75" i="1"/>
  <c r="J73" i="1"/>
  <c r="J76" i="1"/>
  <c r="J80" i="1" l="1"/>
  <c r="J79" i="1"/>
  <c r="J77" i="1"/>
  <c r="J74" i="1"/>
  <c r="J72" i="1"/>
  <c r="J81" i="1"/>
  <c r="J44" i="1"/>
  <c r="J48" i="1"/>
  <c r="J51" i="1"/>
  <c r="J45" i="1"/>
  <c r="J39" i="1"/>
  <c r="J52" i="1" s="1"/>
  <c r="J46" i="1"/>
  <c r="J40" i="1"/>
  <c r="J43" i="1"/>
  <c r="J41" i="1"/>
  <c r="J47" i="1"/>
  <c r="J49" i="1"/>
  <c r="A28" i="1"/>
  <c r="G28" i="1"/>
  <c r="G27" i="1" s="1"/>
  <c r="G29" i="1" s="1"/>
  <c r="J8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78906EBF-02CA-4E4E-BA31-3D87D272AAD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B17BAE9-34E1-4228-9411-0487A3F626D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59D54BE8-E75A-4A29-B6E3-51B3821891D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9C9711E-C172-4DC9-9F88-523C8D2C063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BF3E245E-D7F5-4065-9358-001F0343017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EE9B7A9-5CC7-4C73-A14B-67627098199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1C4BEB1A-E6F6-4EFA-84D3-3E250E069DD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FC58A0C-64F7-429D-BCB3-64C6772546B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277DD797-E04C-4418-AAB9-C11E1974566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D2072F1-1CCC-467C-B09F-CCF41678D11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8DDF51AB-F5FB-451A-93ED-41D9523B37A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B292BA9-CE9D-4E81-80CD-DC0E38FFB78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01C8C69F-0BCF-4447-A5B7-7F3D216755F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035C266-7EC6-4AB2-B8EA-6B6220FDA8C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40462FAF-33F7-42D2-BBAA-768AB34F601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BEDB598-326E-4291-A35B-78393B32873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6" authorId="0" shapeId="0" xr:uid="{9B1DDB5F-A49D-4292-9E82-04A4625F82D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D974751-8650-4804-A936-9A54F8450DC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<sst xmlns="http://schemas.openxmlformats.org/spreadsheetml/2006/main" count="3976" uniqueCount="654">
  <si>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</si>
  <si>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</si>
  <si>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</si>
  <si>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</si>
  <si>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</si>
  <si>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</si>
  <si>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</si>
  <si>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</si>
  <si>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</si>
  <si>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</si>
  <si>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</si>
  <si>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</si>
  <si>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</si>
  <si>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</si>
  <si>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</si>
  <si>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</si>
  <si>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</si>
  <si>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</si>
  <si>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</si>
  <si>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</si>
  <si>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</si>
  <si>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</si>
  <si>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</si>
  <si>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</si>
  <si>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</si>
  <si>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</si>
  <si>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</si>
  <si>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</si>
  <si>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</si>
  <si>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</si>
  <si>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</si>
  <si>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</si>
  <si>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</si>
  <si>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</si>
  <si>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</si>
  <si>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</si>
  <si>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</si>
  <si>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</si>
  <si>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</si>
  <si>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</si>
  <si>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</si>
  <si>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</si>
  <si>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</si>
  <si>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26001</t>
  </si>
  <si>
    <t>Loučský potok, Hustopeče nad Bečvou - v ř.km 1,150-1,881</t>
  </si>
  <si>
    <t>Stavba</t>
  </si>
  <si>
    <t>Ostatní a vedlejší náklady</t>
  </si>
  <si>
    <t>001</t>
  </si>
  <si>
    <t>Stavební objekt</t>
  </si>
  <si>
    <t>Oprava schodiště a LB stěny v ř.km 1,5648</t>
  </si>
  <si>
    <t>002</t>
  </si>
  <si>
    <t>Oprava římsy v ř.km 1,647-1,653</t>
  </si>
  <si>
    <t>003</t>
  </si>
  <si>
    <t>Oprava LB  a PB stěny v ř.km 1,6555-1,658</t>
  </si>
  <si>
    <t>004</t>
  </si>
  <si>
    <t>Oprava PB stěny v ř.km 1,799</t>
  </si>
  <si>
    <t>005</t>
  </si>
  <si>
    <t>Oprava LB a PB stěny v ř.km 1,873-1,877</t>
  </si>
  <si>
    <t>006</t>
  </si>
  <si>
    <t>Oprava koruny stabilizačního prahu v ř.km 1,803</t>
  </si>
  <si>
    <t>007.1</t>
  </si>
  <si>
    <t>Oprava spár ve zdivu v úseku ř.km 1,588-1,928 (Úsek v ř. km 1,588 - 1,5965)</t>
  </si>
  <si>
    <t>007.2</t>
  </si>
  <si>
    <t>Oprava spár ve zdivu v úseku ř.km 1,588-1,928 ( Úsek v ř. km 1,658 - ř. km 1,928)</t>
  </si>
  <si>
    <t>Celkem za stavbu</t>
  </si>
  <si>
    <t>CZK</t>
  </si>
  <si>
    <t>#POPS</t>
  </si>
  <si>
    <t>Popis stavby: 26001 - Loučský potok, Hustopeče nad Bečvou - v ř.km 1,150-1,881</t>
  </si>
  <si>
    <t>#POPO</t>
  </si>
  <si>
    <t>Popis objektu: 000 - Ostatní a vedlejší náklady</t>
  </si>
  <si>
    <t>#POPR</t>
  </si>
  <si>
    <t>Popis rozpočtu: 001 - Ostatní a vedlejší náklady</t>
  </si>
  <si>
    <t>Popis objektu: 001 - Loučský potok, Hustopeče nad Bečvou - v ř.km 1,150-1,881</t>
  </si>
  <si>
    <t>Popis rozpočtu: 001 - Oprava schodiště a LB stěny v ř.km 1,5648</t>
  </si>
  <si>
    <t>Popis rozpočtu: 002 - Oprava římsy v ř.km 1,647-1,653</t>
  </si>
  <si>
    <t>Popis rozpočtu: 003 - Oprava LB  a PB stěny v ř.km 1,6555-1,658</t>
  </si>
  <si>
    <t>Popis rozpočtu: 004 - Oprava PB stěny v ř.km 1,799</t>
  </si>
  <si>
    <t>Popis rozpočtu: 005 - Oprava LB a PB stěny v ř.km 1,873-1,877</t>
  </si>
  <si>
    <t>Popis rozpočtu: 006 - Oprava koruny stabilizačního prahu v ř.km 1,803</t>
  </si>
  <si>
    <t>Popis rozpočtu: 007.1 - Oprava spár ve zdivu v úseku ř.km 1,588-1,928 (Úsek v ř. km 1,588 - 1,5965)</t>
  </si>
  <si>
    <t>Popis rozpočtu: 007.2 - Oprava spár ve zdivu v úseku ř.km 1,588-1,928 ( Úsek v ř. km 1,658 - ř. km 1,928)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</si>
  <si>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</si>
  <si>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</si>
  <si>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</si>
  <si>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</si>
  <si>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</si>
  <si>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</si>
  <si>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</si>
  <si>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</si>
  <si>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</si>
  <si>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</si>
  <si>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62</t>
  </si>
  <si>
    <t>Úpravy povrchů vnější</t>
  </si>
  <si>
    <t>8</t>
  </si>
  <si>
    <t>Trubní vedení</t>
  </si>
  <si>
    <t>93</t>
  </si>
  <si>
    <t>Dokončovací práce inženýrských staveb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</si>
  <si>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</si>
  <si>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</si>
  <si>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</si>
  <si>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</si>
  <si>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</si>
  <si>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</si>
  <si>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</si>
  <si>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</si>
  <si>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</si>
  <si>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</si>
  <si>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</si>
  <si>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</si>
  <si>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000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</si>
  <si>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</si>
  <si>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</si>
  <si>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</si>
  <si>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</si>
  <si>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</si>
  <si>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</si>
  <si>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</si>
  <si>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</si>
  <si>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</si>
  <si>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</si>
  <si>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</si>
  <si>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</si>
  <si>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</si>
  <si>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</si>
  <si>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</si>
  <si>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</si>
  <si>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</si>
  <si>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</si>
  <si>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</si>
  <si>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</si>
  <si>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</si>
  <si>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</si>
  <si>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</si>
  <si>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</si>
  <si>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</si>
  <si>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</si>
  <si>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</si>
  <si>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VN1</t>
  </si>
  <si>
    <t>Zřízení a odstranění dočasného přejezdu přes koryto loučského potoka</t>
  </si>
  <si>
    <t>soubor</t>
  </si>
  <si>
    <t>Vlastní</t>
  </si>
  <si>
    <t>Indiv</t>
  </si>
  <si>
    <t>Práce</t>
  </si>
  <si>
    <t>Běžná</t>
  </si>
  <si>
    <t>POL1_</t>
  </si>
  <si>
    <t>Položka obsahuje</t>
  </si>
  <si>
    <t>POP</t>
  </si>
  <si>
    <t>- veškeré zemní práce nutné pro zřizení a odstranění propustku</t>
  </si>
  <si>
    <t>- pokládku a rozebrání potrubí propustku včetně dovozu a odvozu</t>
  </si>
  <si>
    <t>- likvidace zeminy z tělesa propustku na skládce (výběr skládky je věcí dodavatele stavebních prací)</t>
  </si>
  <si>
    <t>- uvedení koryta do původního tvaru v místě odstraněného propustku</t>
  </si>
  <si>
    <t>005111021R</t>
  </si>
  <si>
    <t>Vytyčení inženýrských sítí</t>
  </si>
  <si>
    <t>Soubor</t>
  </si>
  <si>
    <t>RTS 26/ I</t>
  </si>
  <si>
    <t>VRN</t>
  </si>
  <si>
    <t>POL99_8</t>
  </si>
  <si>
    <t>Zaměření a vytýčení stávajících inženýrských sítí v místě stavby z hlediska jejich ochrany při provádění stavby.</t>
  </si>
  <si>
    <t>- včetně zpětného písemného předání</t>
  </si>
  <si>
    <t>005121 R</t>
  </si>
  <si>
    <t>Zařízení staveniště</t>
  </si>
  <si>
    <t>POL99_0</t>
  </si>
  <si>
    <t>Veškeré náklady spojené s vybudováním, provozem a odstraněním zařízení staveniště.</t>
  </si>
  <si>
    <t>005123010R</t>
  </si>
  <si>
    <t>Extrémní místo provádění</t>
  </si>
  <si>
    <t>POL99_1</t>
  </si>
  <si>
    <t>Náklady na ztížené provádění stavebních prací v neobvyklém a práci ztěžujícím prostředí - úzký profil mezi opěrnými stěnami upraveného koryta Loučského potoka, stavební práce prováděné v korytě toku a tekoucí vodě, přesun stavebního materiálu korytem toku z místa složení na místo určení, manipulace se zeminou v rámci koryta z místa těžení k místu naložení (přehzení výkopku, nakládání, překládání výkopku), rozebrání a opětovná montáž zábradlí spojené s prováděním oprav v jednotlivých úsecích, čerpádí betonu na místo urření do vzdálenosti 50,00m, práce pod konstrukcemi mostků a lávek.</t>
  </si>
  <si>
    <t>Zajištění biodozoru</t>
  </si>
  <si>
    <t>VN2</t>
  </si>
  <si>
    <t>Pronájem dotčených pozemků</t>
  </si>
  <si>
    <t>- nájem za využití pozemku č.parc. 385/1 a 379</t>
  </si>
  <si>
    <t>- při zpracování cenové nabídky je nutno kontaktovat zpracovatelem cenové nabídky majitele pozemků a zajitsit aktuální cenu nájmu ke dni realizace stavby</t>
  </si>
  <si>
    <t>VN3</t>
  </si>
  <si>
    <t>Čištění komunikací</t>
  </si>
  <si>
    <t>VN4</t>
  </si>
  <si>
    <t>Zajištění plnění povinností dle zákona č. 309_2006 Sb.</t>
  </si>
  <si>
    <t>sobor</t>
  </si>
  <si>
    <t>VN5</t>
  </si>
  <si>
    <t>Uvedení stavbou dotčených pozemků  a komunikací  do původního stavu a jejich protokolární předání, zpět vlastníkům</t>
  </si>
  <si>
    <t>VN6</t>
  </si>
  <si>
    <t>Zpracování havarijního a povodňového plánu včetně jeho schválení</t>
  </si>
  <si>
    <t>VN7</t>
  </si>
  <si>
    <t>Zajištění rozborů zeminy</t>
  </si>
  <si>
    <t>Položka obsahuje:</t>
  </si>
  <si>
    <t>- zajištění rozboru zeminy určené pro odvoz na skládku</t>
  </si>
  <si>
    <t>- dodání protokolu</t>
  </si>
  <si>
    <t>- položka platí pro všechny objekty stavby</t>
  </si>
  <si>
    <t>VN8</t>
  </si>
  <si>
    <t>Pasport stávající komunikace a zábradlí</t>
  </si>
  <si>
    <t>- zajištění fotodokumentace stávajícího stavu komunikace v souběhu s upraveným korytem Loučského potoka</t>
  </si>
  <si>
    <t>- zajištění fotodokumentace stávajícího stavu zábradlí na římsách opěrných zdí upraveného koryta Loučského potoka</t>
  </si>
  <si>
    <t>005211030R</t>
  </si>
  <si>
    <t xml:space="preserve">Dočasná dopravní opatření </t>
  </si>
  <si>
    <t>- 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</si>
  <si>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</si>
  <si>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</si>
  <si>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 (3* v tištěné podobě, 1x v el. podobě ve formátu PDF a DWG, fotodokumentace)</t>
  </si>
  <si>
    <t>005241020R</t>
  </si>
  <si>
    <t xml:space="preserve">Geodetické zaměření skutečného provedení  </t>
  </si>
  <si>
    <t>Náklady na provedení skutečného zaměření stavby v rozsahu nezbytném pro zápis změny do katastru nemovitostí (3* v tištěné podobě, 1x v el. podobě ve formátu PDF, DGN a DWG)</t>
  </si>
  <si>
    <t>- včetně zápisu do digitální technické mapy u krajského úřadu</t>
  </si>
  <si>
    <t>SUM</t>
  </si>
  <si>
    <t>- výroba, osazení a údržba 5ks kůlů u šachet kanalizace na pozemku č.parc. 382 (min. výška nad terénem 1,80m, reflex. nátěr)</t>
  </si>
  <si>
    <t>END</t>
  </si>
  <si>
    <t>Položkový soupis prací a dodávek</t>
  </si>
  <si>
    <t>114203202R00</t>
  </si>
  <si>
    <t>Očištění kamene nebo tvárnic od malty</t>
  </si>
  <si>
    <t>m3</t>
  </si>
  <si>
    <t>800-1</t>
  </si>
  <si>
    <t>získaných při rozebrání dlažeb, záhozů, rovnanin a soustřeďovacích staveb. S přehozením znečištěného a očištěného kamene nebo tvárnic na vzdálenost do 3 m nebo jeho naložení na dopravní prostředek. S odklizením a uložením úlomků kamene a uvolněné hlíny nebo malty na vzdálenost do 10 m.</t>
  </si>
  <si>
    <t>SPI</t>
  </si>
  <si>
    <t>13,144*0,5</t>
  </si>
  <si>
    <t>VV</t>
  </si>
  <si>
    <t>115001105R00</t>
  </si>
  <si>
    <t>Převedení vody při průměru potrubí přes 300 do 600 mm</t>
  </si>
  <si>
    <t>m</t>
  </si>
  <si>
    <t>získané při čerpání, potrubím nebo žlaby. Montáž, demontáž a opotřebení potrubí nebo žlabu a jeho utěsnění po dobu provozu. Včetně nutné podpěrné konstrukce.</t>
  </si>
  <si>
    <t>115101201R00</t>
  </si>
  <si>
    <t>Čerpání vody na dopravní výšku do 10 m  s uvažovaným průměrným přítokem do 500 l/min</t>
  </si>
  <si>
    <t>h</t>
  </si>
  <si>
    <t>na vzdálenost od hladiny vody v jímce po výšku roviny proložené osou nejvyššího bodu výtlačného potrubí. Včetně odpadní potrubí v délce do 20 m.</t>
  </si>
  <si>
    <t>9*30</t>
  </si>
  <si>
    <t>115101301R00</t>
  </si>
  <si>
    <t>Pohotovost záložní čerpací soupravy na dopravní výšku do 10 m  s uvažovaným průměrným přítokem do 500 l/min</t>
  </si>
  <si>
    <t>den</t>
  </si>
  <si>
    <t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t>
  </si>
  <si>
    <t>131301111R00</t>
  </si>
  <si>
    <t>Hloubení nezapažených jam a zářezů do 100 m3, v hornině 4,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</si>
  <si>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</si>
  <si>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- včetně nutného podílu ručních prací</t>
  </si>
  <si>
    <t>8,8*33,46</t>
  </si>
  <si>
    <t>odpočet stěny : -(22,8+8,2)*1,97</t>
  </si>
  <si>
    <t>131301119R00</t>
  </si>
  <si>
    <t xml:space="preserve">Hloubení nezapažených jam a zářezů příplatek za lepivost, v hornině 4,  </t>
  </si>
  <si>
    <t>233,378*0,2</t>
  </si>
  <si>
    <t>132301211R00</t>
  </si>
  <si>
    <t xml:space="preserve">Hloubení rýh šířky přes 60 do 200 cm do 100 m3, v hornině 4,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</si>
  <si>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</si>
  <si>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(32,75+11,95)*0,3</t>
  </si>
  <si>
    <t>132301219R00</t>
  </si>
  <si>
    <t xml:space="preserve">Hloubení rýh šířky přes 60 do 200 cm příplatek za lepivost, v hornině 4,  </t>
  </si>
  <si>
    <t>13,41*0,2</t>
  </si>
  <si>
    <t>139601103R00</t>
  </si>
  <si>
    <t>Ruční výkop jam, rýh a šachet v hornině 4</t>
  </si>
  <si>
    <t>s přehozením na vzdálenost do 5 m nebo s naložením na ruční dopravní prostředek</t>
  </si>
  <si>
    <t>- vytěžená zemina bude rozprostřena na okolní terén</t>
  </si>
  <si>
    <t>výkop patek : 0,5*0,5*0,8*17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</si>
  <si>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</si>
  <si>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</si>
  <si>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</si>
  <si>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stavební jáma : 294,448*0,16</t>
  </si>
  <si>
    <t>rýha : 13,41</t>
  </si>
  <si>
    <t>166101101R00</t>
  </si>
  <si>
    <t>Přehození neulehlého výkopku z horniny 1 až 4</t>
  </si>
  <si>
    <t>do vzdálenosti 3 m vodorovně a 1,5 m svisle,</t>
  </si>
  <si>
    <t>Přehození výkopku z místa těžení k místu naložení (ztísněné podmínky). Počet přehození je věcí dodavatele stavebních prací.</t>
  </si>
  <si>
    <t>233,378+13,41-126,70</t>
  </si>
  <si>
    <t>167101102R00</t>
  </si>
  <si>
    <t>Nakládání, skládání, překládání neulehlého výkopku nakládání výkopku  přes 100 m3, z horniny 1 až 4</t>
  </si>
  <si>
    <t>174101101R00</t>
  </si>
  <si>
    <t>Zásyp sypaninou se zhutněním jam, šachet, rýh nebo kolem objektů v těchto vykopávkách</t>
  </si>
  <si>
    <t>z jakékoliv horniny s uložením výkopku po vrstvách,</t>
  </si>
  <si>
    <t>- včetně strojního přemístění materiálu pro zásyp ze vzdálenosti do 10 m od okraje zásypu</t>
  </si>
  <si>
    <t>zásyp vytěženou zeminou : (21,04+7,12)*4,5</t>
  </si>
  <si>
    <t>zásyp pod konstrukci schodů štěrkopískem : 4,4*1</t>
  </si>
  <si>
    <t>174101102R00</t>
  </si>
  <si>
    <t>Zásyp sypaninou se zhutněním v uzavřených prostorách s urovnáním povrchu zásypu s ručním zhutněním</t>
  </si>
  <si>
    <t>zásyp kaverny betonem v místě napojení nová - stará zeď : 2</t>
  </si>
  <si>
    <t>zásyp patek betonem : 0,5*0,5*0,8*1,1*17</t>
  </si>
  <si>
    <t>174201101R00</t>
  </si>
  <si>
    <t>Zásyp sypaninou bez zhutnění jam, šachet, rýh nebo kolem objektů v těchto vykopávkách</t>
  </si>
  <si>
    <t>- včetně strojního přemístění materiálu ze vzdálenosti do 10 m od okraje zásypu</t>
  </si>
  <si>
    <t>obsyp drenáže kam. drc. fr. 4-8mm : (21+7,1)*0,28</t>
  </si>
  <si>
    <t>180401211R00</t>
  </si>
  <si>
    <t>Založení trávníku luční trávník, výsevem, v rovině nebo na svahu do 1:5</t>
  </si>
  <si>
    <t>m2</t>
  </si>
  <si>
    <t>823-1</t>
  </si>
  <si>
    <t>na půdě předem připravené s pokosením, naložením, odvozem odpadu do 20 km a se složením,</t>
  </si>
  <si>
    <t>181201102R00</t>
  </si>
  <si>
    <t>Úprava pláně v násypech v hornině 1 až 4, se zhutněním</t>
  </si>
  <si>
    <t>vyrovnání výškových rozdílů, plochy vodorovné a plochy do sklonu 1 : 5,</t>
  </si>
  <si>
    <t>199000005R00</t>
  </si>
  <si>
    <t>Poplatky za skládku zeminy 1- 4, skupina 17 05 04 z Katalogu odpadů</t>
  </si>
  <si>
    <t>t</t>
  </si>
  <si>
    <t>120,088*1,8</t>
  </si>
  <si>
    <t>1-R-1</t>
  </si>
  <si>
    <t>Zřízení a odstranění hrázky</t>
  </si>
  <si>
    <t>- zřízení hrázky (dovezená zemina)</t>
  </si>
  <si>
    <t>- odstranění hrázky (nalořžení zeminy, odvoz zeminy, likvidace na skládce)</t>
  </si>
  <si>
    <t>00572460R</t>
  </si>
  <si>
    <t>Směs travní technická</t>
  </si>
  <si>
    <t>kg</t>
  </si>
  <si>
    <t>SPCM</t>
  </si>
  <si>
    <t>Specifikace</t>
  </si>
  <si>
    <t>POL3_</t>
  </si>
  <si>
    <t>100*0,03</t>
  </si>
  <si>
    <t>58330002.AR</t>
  </si>
  <si>
    <t>Kamenivo přírodní těžené; štěrkopísek; typ: netříděný</t>
  </si>
  <si>
    <t>4,4*1,75</t>
  </si>
  <si>
    <t>583424831R</t>
  </si>
  <si>
    <t>Kamenivo přírodní drcené; frakce 4,0 až 8,0 mm</t>
  </si>
  <si>
    <t>7,868*2</t>
  </si>
  <si>
    <t>589222920R</t>
  </si>
  <si>
    <t>Beton čerstvý obyčejný; C 25/30; prostředí: XF1; Dmax = 16 mm; S 4</t>
  </si>
  <si>
    <t>beton patek : 0,5*0,5*0,8*1,1*17</t>
  </si>
  <si>
    <t>162-R-3</t>
  </si>
  <si>
    <t>Vodorovné přemístění zeminy na skládku, uložení na skládku</t>
  </si>
  <si>
    <t>R-položka</t>
  </si>
  <si>
    <t>POL12_1</t>
  </si>
  <si>
    <t>- odvoz zeminy na skládku</t>
  </si>
  <si>
    <t>Výběr skládky je věcí dodavatele stavby</t>
  </si>
  <si>
    <t>Skládka s oprávněním převzetí (dle výběru zhotovitele)</t>
  </si>
  <si>
    <t>211971110R00</t>
  </si>
  <si>
    <t xml:space="preserve">Zřízení opláštění odvod. žeber z geotextilie o sklonu do 1:2,5,  </t>
  </si>
  <si>
    <t>800-2</t>
  </si>
  <si>
    <t>v rýze nebo v zářezu se stěnami,</t>
  </si>
  <si>
    <t>2*(21+7,1)</t>
  </si>
  <si>
    <t>214500211R00</t>
  </si>
  <si>
    <t>Zřízení výplně rýhy, potrubí DN 200, štěrk do tl. 550 mm</t>
  </si>
  <si>
    <t>obsyp drenážního potrubí : 21+7,1</t>
  </si>
  <si>
    <t>275351215R00</t>
  </si>
  <si>
    <t>Bednění stěn základových patek zřízení</t>
  </si>
  <si>
    <t>801-1</t>
  </si>
  <si>
    <t>bednění svislé nebo šikmé (odkloněné), půdorysně přímé nebo zalomené, stěn základových patek ve volných nebo zapažených jámách, rýhách, šachtách, včetně případných vzpěr,</t>
  </si>
  <si>
    <t>0,5*4*0,2*17</t>
  </si>
  <si>
    <t>275351216R00</t>
  </si>
  <si>
    <t>Bednění stěn základových patek odstranění</t>
  </si>
  <si>
    <t>Včetně očištění, vytřídění a uložení bednícího materiálu.</t>
  </si>
  <si>
    <t>69366056R</t>
  </si>
  <si>
    <t>Geosyntetika typ: geotextilie; netkaná; materiál: PP; tl (2 kPa) = 4,5 mm; plošná hmotnost = 350 g/m2</t>
  </si>
  <si>
    <t>56,2*1,1</t>
  </si>
  <si>
    <t>317351105R00</t>
  </si>
  <si>
    <t>Bednění překladů, říms a klenbových pásů říms nebo žlabových říms včetně podpěrné konstrukce vzepřené nebo podepřené jakéhokoliv tvaru a délky vyložení, při výšce spodní hrany konstrukce do 6 m nad nejblíže nižší podlahou  zřízení</t>
  </si>
  <si>
    <t>- včetně osazení trojhranných rohových lišt a okapových lišt</t>
  </si>
  <si>
    <t>římsa : (53,6+20,5)*0,15+(27,3+10,25)*0,05</t>
  </si>
  <si>
    <t>1,53*2+1,5*0,3*2</t>
  </si>
  <si>
    <t>317351106R00</t>
  </si>
  <si>
    <t>Bednění překladů, říms a klenbových pásů říms nebo žlabových říms včetně podpěrné konstrukce vzepřené nebo podepřené jakéhokoliv tvaru a délky vyložení, při výšce spodní hrany konstrukce do 6 m nad nejblíže nižší podlahou  odstranění</t>
  </si>
  <si>
    <t>327311114RT5</t>
  </si>
  <si>
    <t>Konstrukce opěrných zdí z BP vodostavebního třídy C25/30, stupeň vlivu prostředí XF3, odolnost proti střídavému působení mrazu</t>
  </si>
  <si>
    <t>832-1</t>
  </si>
  <si>
    <t>- doprava betonu na místo určení musí být z důvodu omezeného přístupu črpáním, dopravní vzdálenost při čerpání je do 50,00m</t>
  </si>
  <si>
    <t>podkladní pas : (32,75+11,95)*0,3*1,2</t>
  </si>
  <si>
    <t>základová patka schodů : 0,6*0,6*1</t>
  </si>
  <si>
    <t>výplňový beton stěna - obkladní zdivo : 0,15*(22,82+8)</t>
  </si>
  <si>
    <t>1,53*0,3*2</t>
  </si>
  <si>
    <t>327321114RT5</t>
  </si>
  <si>
    <t>Konstrukce opěrných zdí ze ŽB vodostavebního opěrná zeď, beton třídy C 25/30, stupeň vlivu prostředí XF3 - odolnost proti střídavému působení mrazu</t>
  </si>
  <si>
    <t>základový pas : (27,45+10)*0,6</t>
  </si>
  <si>
    <t>stěna : 0,67*8+0,67*2,32*2+0,67*22,8+0,67*2,32</t>
  </si>
  <si>
    <t>římsa : (13,15+4,875)*0,15</t>
  </si>
  <si>
    <t>327351010R00</t>
  </si>
  <si>
    <t>Obednění a odbednění konstrukcí opěrných zdí obednění opěrných zdí, plocha rovinná</t>
  </si>
  <si>
    <t>- včetně pomocného lešení</t>
  </si>
  <si>
    <t>záklladový pas : (53+20,8)*0,6</t>
  </si>
  <si>
    <t>dilatace v základovém pasu : 1,1*4</t>
  </si>
  <si>
    <t>stěna : (25,9+9,6)*(1,71+1,71)</t>
  </si>
  <si>
    <t>ukončení stěn + dilatace : 0,67*8</t>
  </si>
  <si>
    <t>327352010R00</t>
  </si>
  <si>
    <t>Obednění a odbednění konstrukcí opěrných zdí odbednění opěrných zdí, plocha rovinná</t>
  </si>
  <si>
    <t>327366111R00</t>
  </si>
  <si>
    <t>Výztuž ŽB konstrukcí opěrných zdí ocel 10 505, průměr do 12 mm</t>
  </si>
  <si>
    <t>dilatační celek I : (708,26-74,93*2-57,9*2)/1000</t>
  </si>
  <si>
    <t>dilatační celek II : (264,71-54,26-41,93)/1000</t>
  </si>
  <si>
    <t>dilatační celek III : (881,06-64,6*2-12,1*2)/1000</t>
  </si>
  <si>
    <t>dilatační celek IV : (368,36-41,34-13,62)/1000</t>
  </si>
  <si>
    <t>kotva ZK : 44,06/1000</t>
  </si>
  <si>
    <t>zavázání zdiva do římsy : (15,21*2+11,02+18,36*2+14,16)/1000</t>
  </si>
  <si>
    <t>327366112R00</t>
  </si>
  <si>
    <t>Výztuž ŽB konstrukcí opěrných zdí ocel 10 505, průměr přes 12 do 32 mm</t>
  </si>
  <si>
    <t>dilatační celek I : (74,93*2+57,9*2)/1000+53,1/1000</t>
  </si>
  <si>
    <t>dilatační celek II : (54,26+41,93)/1000+19,91/1000</t>
  </si>
  <si>
    <t>dilatační celek III : (64,6*2+12,1*2)/1000+66,36/1000</t>
  </si>
  <si>
    <t>dilatační celek IV : (41,34+13,62)/1000+26,55/1000</t>
  </si>
  <si>
    <t>327368211R00</t>
  </si>
  <si>
    <t xml:space="preserve">Výztuž ŽB konstrukcí opěrných zdí svařované sítě,  </t>
  </si>
  <si>
    <t>římsa : 4,44*(27,3+10,25)*0,5*1,25/1000</t>
  </si>
  <si>
    <t>329222111R00</t>
  </si>
  <si>
    <t>Zdění obkladního zdiva ostatních konstrukcí zdivo řádkové, tloušťka od 250 do 450 mm</t>
  </si>
  <si>
    <t>(2,32+22,82+2,32+2,32+8)*0,3*1,71</t>
  </si>
  <si>
    <t>31171814R</t>
  </si>
  <si>
    <t>Ampule pro chem. kotvu na bázi vinylesterové pryskyřice, pro kombinaci s kotevním šroubem; pr.ampule 16 mm; p. otvoru pro ampuli 18 mm; min.hloubka otvoru 125 mm; použitelnost vhodné pro beton, použitelné pro kámen, plnou cihlu, plné betonové bloky</t>
  </si>
  <si>
    <t>kus</t>
  </si>
  <si>
    <t>53301913R</t>
  </si>
  <si>
    <t>Lišta do bednění - trojhranná, dutá; materiál: plast; přepona = 21 mm</t>
  </si>
  <si>
    <t>hrana po horním obvodu římsy : 53,6+20,5</t>
  </si>
  <si>
    <t>53301919RR1</t>
  </si>
  <si>
    <t>Lišta do bednění okapová 10/48/10 včetně zkosení hrany</t>
  </si>
  <si>
    <t>spodní hrana : 27,3+10,25</t>
  </si>
  <si>
    <t>58380750RR1</t>
  </si>
  <si>
    <t>Kámen lomový upravený regulační do 300 mm</t>
  </si>
  <si>
    <t>19,38114*2,65</t>
  </si>
  <si>
    <t>451311841R00</t>
  </si>
  <si>
    <t>Podklad pod dlažbu z betonu vodostavebního tloušťka přes 200 do 250 mm</t>
  </si>
  <si>
    <t>1*2,35</t>
  </si>
  <si>
    <t>463212111R00</t>
  </si>
  <si>
    <t xml:space="preserve">Rovnanina z lomového kamene vvyklínování spár a dutin úlomky kamene,  </t>
  </si>
  <si>
    <t>upraveného, tříděného, jakékoliv tloušťky rovnaniny</t>
  </si>
  <si>
    <t>0,54*31,8</t>
  </si>
  <si>
    <t>463212191R00</t>
  </si>
  <si>
    <t>Rovnanina z lomového kamene  , příplatek za vypracování líce rovnaniny z lomového kameniva</t>
  </si>
  <si>
    <t>1,2*31,8</t>
  </si>
  <si>
    <t>465220111R00</t>
  </si>
  <si>
    <t>Zřízení schodů z kopáků zřízení schodů z kopáků na cementovou maltu s vyspárováním cementovou maltou</t>
  </si>
  <si>
    <t>včetně spárování mezer stupeň - stupeň, stupeň - bočnice, bočnice - bočnice cementovou maltou</t>
  </si>
  <si>
    <t>0,05*9</t>
  </si>
  <si>
    <t>58395006R</t>
  </si>
  <si>
    <t>Kopák hrubý; žula; obvodová hrana upravená</t>
  </si>
  <si>
    <t>0,45*2,75</t>
  </si>
  <si>
    <t>627456116R00</t>
  </si>
  <si>
    <t>Vyplnění spár dosavadních konstrukcí vyčištění spár na hloubku do 70 mm, zdivo z lomového kamene řádkové nebo kvádrové, s vyspárováním</t>
  </si>
  <si>
    <t>(2,32+22,82+2,32+2,32+8)*1,71</t>
  </si>
  <si>
    <t>871318111R00</t>
  </si>
  <si>
    <t>Kladení drenážního potrubí z plastických hmot</t>
  </si>
  <si>
    <t>21+7,1</t>
  </si>
  <si>
    <t>871313121R00</t>
  </si>
  <si>
    <t>Montáž potrubí z trub z plastů těsněných gumovým kroužkem  DN 150</t>
  </si>
  <si>
    <t>827-1</t>
  </si>
  <si>
    <t>v otevřeném výkopu ve sklonu do 20 %,</t>
  </si>
  <si>
    <t>877353121R00</t>
  </si>
  <si>
    <t>Montáž tvarovek na potrubí z trub z plastů těsněných gumovým kroužkem odbočných DN 200</t>
  </si>
  <si>
    <t>v otevřeném výkopu,</t>
  </si>
  <si>
    <t>899661311R00</t>
  </si>
  <si>
    <t>Zřízení filtračního obalu dren.trubek do DN 130</t>
  </si>
  <si>
    <t>0,1*3,14*1,3*15</t>
  </si>
  <si>
    <t>286111010R</t>
  </si>
  <si>
    <t>Trubka plastová kanalizační materiál: PVC-U; skladba: pěnová střední vrstva; povrch: hladký; DN = 100; de = 110,0 mm; tl. stěny = 3,2 mm; SN 4</t>
  </si>
  <si>
    <t>15*1,015</t>
  </si>
  <si>
    <t>28611223.AR</t>
  </si>
  <si>
    <t>Trubka plastová drenážní spoj: drážkový; materiál: PVC; povrch: žebrovaný; ohebná; DN = 100; de = 100,0 mm</t>
  </si>
  <si>
    <t>28,1*1,01</t>
  </si>
  <si>
    <t>28651750.AR</t>
  </si>
  <si>
    <t>Odbočka plastová kanalizační typ: jednoduchá, jednoznačná; materiál: PVC-U; úhel = 87,5 °; DN = 100; těsnění: elastomerní</t>
  </si>
  <si>
    <t>6,123*1</t>
  </si>
  <si>
    <t>931997111R00</t>
  </si>
  <si>
    <t xml:space="preserve">Úprava dilatační spáry úprava s použitím klínu uloženého do spáry zatřené cementovou maltou, s vyztužením betonářskou ocelí do profilu 6 mm, v konstrukci do 200 mm,  </t>
  </si>
  <si>
    <t>konstrukcí z prostého nebo železového betonu</t>
  </si>
  <si>
    <t>Včetně očistění ploch spár před úpravou a očistění okolí spáry po úpravě.</t>
  </si>
  <si>
    <t>dilatace stávající stěna - nová stěna : 2,31</t>
  </si>
  <si>
    <t>931961115RR1</t>
  </si>
  <si>
    <t>Vložky do dilatačních spár z polystyrenu, tloušťky 30 mm</t>
  </si>
  <si>
    <t>včetně dodání a osazení v jakémkoliv zdivu, včetně jednostranného zajištění polohy vložek proti sesmeknutí (např. přibitím, maltovými terči).</t>
  </si>
  <si>
    <t>0,75*4</t>
  </si>
  <si>
    <t>931991112RR1</t>
  </si>
  <si>
    <t>Těsnění dilatační spáry gumovým pásem, ve stěně</t>
  </si>
  <si>
    <t>- včetně pomocného pracovního lešení o výšce podlahy do 1900 mm a pro zatížení do 1,5 kPa.</t>
  </si>
  <si>
    <t>- včetně dodávky gumového pásu profilovaného š. 200mm</t>
  </si>
  <si>
    <t>2,3*4</t>
  </si>
  <si>
    <t>960191241R00</t>
  </si>
  <si>
    <t>Bourání konstrukcí vodních staveb kamenné kvádry</t>
  </si>
  <si>
    <t>s naložením vybouraných hmot a suti na dopravní prostředek nebo s odklizením na hromady do vzdálenosti 20 m</t>
  </si>
  <si>
    <t>Včetně bourání geotextilií, výplně otvorů tvárnic, drenáží, trubek a dilatačních prvků apod. zabudovaných v bouraných konstrukcích.</t>
  </si>
  <si>
    <t>bourání obkladního zdiva : (22,8+8,2)*0,53*0,8</t>
  </si>
  <si>
    <t>962042321R00</t>
  </si>
  <si>
    <t>Bourání zdiva z betonu prostého nadzákladového</t>
  </si>
  <si>
    <t>801-3</t>
  </si>
  <si>
    <t>nebo vybourání otvorů průřezové plochy přes 4 m2 ve zdivu z betonu prostého, včetně pomocného lešení o výšce podlahy do 1900 mm a pro zatížení do 1,5 kPa  (150 kg/m2),</t>
  </si>
  <si>
    <t>(22,8+8,2)*1,45</t>
  </si>
  <si>
    <t>970041018R00</t>
  </si>
  <si>
    <t>Jádrové vrtání, kruhové prostupy v prostém betonu jádrové vrtání , d 14-18 mm</t>
  </si>
  <si>
    <t>- včetně očištění styčných ploch po ukončení vrtání od prachu a betonu</t>
  </si>
  <si>
    <t>0,2*99</t>
  </si>
  <si>
    <t>162-R-1</t>
  </si>
  <si>
    <t>Vodorovné přemístění suti na skládku, uložení na skládku</t>
  </si>
  <si>
    <t>- odvoz suti na skládku</t>
  </si>
  <si>
    <t>- likvidace suti na skládce (uložení, recyklace)</t>
  </si>
  <si>
    <t>- veškeré poplatky související s likvidací a uložení suti na skládce</t>
  </si>
  <si>
    <t>998332011R00</t>
  </si>
  <si>
    <t xml:space="preserve">Přesun hmot pro úpravy toků, hráze rybniční přesun hmot pro úpravy toků a kanály délky do 7000 m, hráze ochranné, rybniční a ostatní,  </t>
  </si>
  <si>
    <t>Přesun hmot</t>
  </si>
  <si>
    <t>POL7_</t>
  </si>
  <si>
    <t>ochranné a kanály délky do 7 000 m</t>
  </si>
  <si>
    <t>979086213R00</t>
  </si>
  <si>
    <t xml:space="preserve">Vodorovná doprava po suchu nebo naložení nakládání vybouraných hmot na dopravní prostředky pro vodorovnou dopravu,  </t>
  </si>
  <si>
    <t>831-2</t>
  </si>
  <si>
    <t>Přesun suti</t>
  </si>
  <si>
    <t>POL8_</t>
  </si>
  <si>
    <t>vybouraných hmot se složením a hrubým urovnáním nebo přeložením na jiný dopravní prostředek, nebo nakládání na dopravní prostředek pro vodorovnou dopravu,</t>
  </si>
  <si>
    <t>979087311R00</t>
  </si>
  <si>
    <t>Vodorovné přemístění suti nošením k místu nakládky vodorovné přemístění suti nošením nebo přehozením, na vzdálenost 10 m</t>
  </si>
  <si>
    <t>nebo vybouraných hmot nošením nebo přehazováním k místu nakládky přístupnému normálním dopravním prostředkům do 10 m,</t>
  </si>
  <si>
    <t>S naložením suti nebo vybouraných hmot do dopravního prostředku a na jejich vyložením, popřípadě přeložením na normální dopravní prostředek.</t>
  </si>
  <si>
    <t>979087391R00</t>
  </si>
  <si>
    <t xml:space="preserve">Vodorovné přemístění suti nošením k místu nakládky příplatek za každých dalších i započatých 10 m vzdálenosti suti,  </t>
  </si>
  <si>
    <t>- likvidace zeminy na skládce</t>
  </si>
  <si>
    <t>216904112R00</t>
  </si>
  <si>
    <t xml:space="preserve">Očištění ploch tlak. vodou nebo stlač. vzduchem očištění tlakovou vodou, zdiva stěn a rubu kleneb,  </t>
  </si>
  <si>
    <t>- včetně ručního dočištění ploch a spár kartáči</t>
  </si>
  <si>
    <t>0,5*6</t>
  </si>
  <si>
    <t>(0,2+0,15)*6</t>
  </si>
  <si>
    <t>0,5*0,15*6</t>
  </si>
  <si>
    <t>kotvy : 9,62/1000</t>
  </si>
  <si>
    <t>římsa : 4,44*6*0,4*1,25/1000</t>
  </si>
  <si>
    <t>348171111RR1</t>
  </si>
  <si>
    <t>Osazení ocelového zábradlí na mostě do 100 kg/m</t>
  </si>
  <si>
    <t>Pložka obsahuje</t>
  </si>
  <si>
    <t>- osazení závitových tyčí do římsy (celekm 12ks)</t>
  </si>
  <si>
    <t>- kotvící hloubky tyčí min. 100mm</t>
  </si>
  <si>
    <t>- 4ks / 1 sloupek</t>
  </si>
  <si>
    <t>- osazení zábradlí</t>
  </si>
  <si>
    <t>- oprava nátěru</t>
  </si>
  <si>
    <t>hrana po horním obvodu římsy : 6*2</t>
  </si>
  <si>
    <t>spodní hrana : 6</t>
  </si>
  <si>
    <t>vybourání zvětralého betonu konstrukce stěny : 0,5*0,15*6</t>
  </si>
  <si>
    <t>966075141R00</t>
  </si>
  <si>
    <t>Odstranění různých konstrukcí odstranění mostního kovového zábradlí, vcelku</t>
  </si>
  <si>
    <t>821-1</t>
  </si>
  <si>
    <t>na mostech kamenných nebo betonových,</t>
  </si>
  <si>
    <t>0,3*24</t>
  </si>
  <si>
    <t>Převedení vody při průměru potrubí DN přes 300 do 600 mm</t>
  </si>
  <si>
    <t>9*10</t>
  </si>
  <si>
    <t>139601102R00</t>
  </si>
  <si>
    <t>Ruční výkop jam, rýh a šachet v hornině 3</t>
  </si>
  <si>
    <t>odstranění nánosu ze dna podél opravovaných zdí do úrovně pracovní spáry stěna - základový pas : 1,5*0,3*6</t>
  </si>
  <si>
    <t>212715111R00</t>
  </si>
  <si>
    <t>Prodloužení odvodňovacích prostupů prodloužení do 400 mm</t>
  </si>
  <si>
    <t>při zřizování torkretového pláště nebo při zřizování stříkaného betonu s úpravou výtoku a vyčištěním starého prostupu,</t>
  </si>
  <si>
    <t>1,72*2,5*2</t>
  </si>
  <si>
    <t>Kámen lomový upravený regulační tl. 30 cm</t>
  </si>
  <si>
    <t>1,29*0,5*2,65</t>
  </si>
  <si>
    <t>457311118R00</t>
  </si>
  <si>
    <t>Vyrovnávací beton beton C 25/30</t>
  </si>
  <si>
    <t>na vodorovné mostní konstrukci s očištěním podkladních ploch, provedený v předepsaném spádu,</t>
  </si>
  <si>
    <t>výplň dutin v betonu pod konstrukcí obkladu : 0,45*1,2</t>
  </si>
  <si>
    <t>938903113R00</t>
  </si>
  <si>
    <t>Dokončovací práce vysekání spár s očištěním zdiva nebo dlažby při hloubce spáry do 70 mm, zdivo z lomového kamene řádkového nebo kyklopského</t>
  </si>
  <si>
    <t>1,72*2,5</t>
  </si>
  <si>
    <t>odstranění uvolněných kamenů zdiva : 1,72*0,3*2,5</t>
  </si>
  <si>
    <t>vybourání zvětralého betonu konstrukce stěny : 1,72*2,5*0,1</t>
  </si>
  <si>
    <t>979086112R00</t>
  </si>
  <si>
    <t xml:space="preserve">Vodorovná doprava suti a vybouraných hmot nakládání nebo překládání suti a vybouraných hmot na dopravní prostředek při vodorovné dopravě,  ,  </t>
  </si>
  <si>
    <t>bez naložení, s vyložením a hrubým urovnáním</t>
  </si>
  <si>
    <t>Včetně:</t>
  </si>
  <si>
    <t>- při vodorovné dopravě po suchu : přepravy za ztížených provozních podmínek,</t>
  </si>
  <si>
    <t>- při vodorovné dopravě po vodě : vyložení na hromady na suchu nebo na přeložení na dopravní prostředek na suchu do 15 m vodorovně a současně do 4 m svisle,</t>
  </si>
  <si>
    <t>- při nakládání nebo překládání : dopravy do 15 m vodorovně a současně do 4 m svisle.</t>
  </si>
  <si>
    <t>9*2</t>
  </si>
  <si>
    <t>odstranění nánosu ze dna podél opravovaných zdí do úrovně pracovní spáry stěna - základový pas : 1,5*0,3*2</t>
  </si>
  <si>
    <t>0,5*0,75</t>
  </si>
  <si>
    <t>0,75*0,5*0,3</t>
  </si>
  <si>
    <t>Kámen lomový upravený regulační tl. 20 cm</t>
  </si>
  <si>
    <t>(0,1125-0,0375)*2,65</t>
  </si>
  <si>
    <t>výplň dutin v betonu pod konstrukcí obkladu : 0,5*0,5*0,25</t>
  </si>
  <si>
    <t>0,75*0,5</t>
  </si>
  <si>
    <t>odstranění uvolněných kamenů zdiva : 0,5*0,25*0,3</t>
  </si>
  <si>
    <t>vybourání zvětralého betonu konstrukce stěny : 0,75*0,5*0,1</t>
  </si>
  <si>
    <t>odstranění nánosu ze dna podél opravovaných zdí do úrovně pracovní spáry stěna - základový pas : 1,5*0,3*5</t>
  </si>
  <si>
    <t>PPoložka obsahuje</t>
  </si>
  <si>
    <t>1,15*4*2</t>
  </si>
  <si>
    <t>1,15*3*0,3</t>
  </si>
  <si>
    <t>58380750R</t>
  </si>
  <si>
    <t>kámen lomový upravený; soklový; žula; tl. do 200 mm; ostatní rozměry 200 až 600 mm</t>
  </si>
  <si>
    <t>(1,035-0,1725)*2,65</t>
  </si>
  <si>
    <t>výplň dutin v betonu pod konstrukcí obkladu : 3*1,15*0,2</t>
  </si>
  <si>
    <t>1,15*4*2-1,15*3</t>
  </si>
  <si>
    <t>odstranění uvolněných kamenů zdiva : 1,15*0,30*0,5</t>
  </si>
  <si>
    <t>1,15*3*0,1</t>
  </si>
  <si>
    <t>Platí pro opravu celého obejktu stupně</t>
  </si>
  <si>
    <t>- osazení</t>
  </si>
  <si>
    <t>- demnotáž</t>
  </si>
  <si>
    <t>- odvoz</t>
  </si>
  <si>
    <t>Čerpání vody na dopravní výšku do 10 m s uvažovaným průměrným přítokem do 500 l/min</t>
  </si>
  <si>
    <t>8*10</t>
  </si>
  <si>
    <t>Pohotovost záložní čerpací soupravy na dopravní výšku do 10 m s uvažovaným průměrným přítokem do 500 l/min</t>
  </si>
  <si>
    <t>0,4*0,6*2,35*2</t>
  </si>
  <si>
    <t>1,128*0,2</t>
  </si>
  <si>
    <t>- veškeré poplatky související s likvidací a uložení zeminy na skládce</t>
  </si>
  <si>
    <t>216904212R00</t>
  </si>
  <si>
    <t xml:space="preserve">Očištění ploch tlak. vodou nebo stlač. vzduchem očištění stlačeným vzduchem, zdiva stěn a rubu kleneb,  </t>
  </si>
  <si>
    <t>-- včetně ručního dočištění ploch a spár kartáči</t>
  </si>
  <si>
    <t>0,6*2,35</t>
  </si>
  <si>
    <t>289474211R00</t>
  </si>
  <si>
    <t>Spárování zdiva, kleneb a stěn do hl. 3 cm řádkové nebo kvádrové</t>
  </si>
  <si>
    <t>aktivovanou maltou,</t>
  </si>
  <si>
    <t>S dodání potřebných hmot, vypláchnutí spár vodou před spárováním a očištění okolního zdiva po spárování.</t>
  </si>
  <si>
    <t>0,6*2,35+0,2*2,35*2</t>
  </si>
  <si>
    <t>0,6*2,35*0,2</t>
  </si>
  <si>
    <t>329321114R00</t>
  </si>
  <si>
    <t>Konstrukce ostatních staveb ze ŽB vodostavebního beton C 25/30, XA2</t>
  </si>
  <si>
    <t>0,8*0,2*2,35+0,05*0,05*2,35*2</t>
  </si>
  <si>
    <t>329351010R00</t>
  </si>
  <si>
    <t>Obednění a odbednění ostatních konstrukcí obednění konstrukcí ostatních, plocha rovinná</t>
  </si>
  <si>
    <t>0,25*2,35*2</t>
  </si>
  <si>
    <t>329352010R00</t>
  </si>
  <si>
    <t>Obednění a odbednění ostatních konstrukcí odbednění konstrukcí ostatních, plocha rovinná</t>
  </si>
  <si>
    <t>329366111R00</t>
  </si>
  <si>
    <t>Výztuž ŽB konstrukcí ostatních vodních staveb ocel 10 505, průměr do 12 mm</t>
  </si>
  <si>
    <t>- včetně výplně mezikruží kotvy cementovou směsí</t>
  </si>
  <si>
    <t>4,45/1000</t>
  </si>
  <si>
    <t>329368211R00</t>
  </si>
  <si>
    <t xml:space="preserve">Výztuž ŽB konstrukcí ostatních vodních staveb svařované sítě,  </t>
  </si>
  <si>
    <t>římsa : 4,44*2,35*0,5*1,25*2/1000</t>
  </si>
  <si>
    <t>311716751R</t>
  </si>
  <si>
    <t>malta pro chemické kotvy dvousložková; do plných materiálů pro střední až těžké kotvení betonářské výztuže, chemických šroubů, hmoždinek, aplikace i ve vlhkém prostředí; složení epoxiakrylátová pryskyřice; vel.náplně patrona 410 ml</t>
  </si>
  <si>
    <t>RTS 24/ I</t>
  </si>
  <si>
    <t>10/11</t>
  </si>
  <si>
    <t>1*2,85</t>
  </si>
  <si>
    <t>0,7*0,4*2,35*2</t>
  </si>
  <si>
    <t>0,7*2,35*2</t>
  </si>
  <si>
    <t>0,2*0,6*1,2</t>
  </si>
  <si>
    <t>960211251R00</t>
  </si>
  <si>
    <t>Bourání konstrukcí vodních staveb konstrukce zděné z kamene nebo cihel, dlažeb z kamene, prostého nebo prokládaného betonu a asfaltobetonu</t>
  </si>
  <si>
    <t>vybourání zvětralého betonu : 0,15*8,4</t>
  </si>
  <si>
    <t>0,3*10</t>
  </si>
  <si>
    <t>- dopravu na místo určení</t>
  </si>
  <si>
    <t>P</t>
  </si>
  <si>
    <t>odstranění nánosu a zeminy podél opravované stěny do úrovně pracovní spáry stěna - základový pas : 1,5*0,4*8,5+2*1,2*1,7</t>
  </si>
  <si>
    <t>9,18-4,08</t>
  </si>
  <si>
    <t>167101101R00</t>
  </si>
  <si>
    <t>Nakládání, skládání, překládání neulehlého výkopku nakládání výkopku  do 100 m3, z horniny 1 až 4</t>
  </si>
  <si>
    <t>2*1,2*1,7</t>
  </si>
  <si>
    <t>184807111R00</t>
  </si>
  <si>
    <t>Ochrana stromu bedněním zřízení bednění</t>
  </si>
  <si>
    <t>před poškozením stavebním provozem,</t>
  </si>
  <si>
    <t>Včetně řeziva.</t>
  </si>
  <si>
    <t>1,1*3,14*2</t>
  </si>
  <si>
    <t>184807112R00</t>
  </si>
  <si>
    <t>Ochrana stromu bedněním odstranění bednění</t>
  </si>
  <si>
    <t>1,7*10,5</t>
  </si>
  <si>
    <t>21*0,15+10,5*0,05</t>
  </si>
  <si>
    <t>římsa : 5*0,15</t>
  </si>
  <si>
    <t>kotvy : 16,02/1000</t>
  </si>
  <si>
    <t>římsa : 4,44*(8,5+2)*0,4*1,30/1000</t>
  </si>
  <si>
    <t>zazdění dutin : 1,7*10,5*0,3*0,3</t>
  </si>
  <si>
    <t>dozdění po vybouraných kamenech : 0,5355</t>
  </si>
  <si>
    <t>hrana po horním obvodu římsy : 21-0,5</t>
  </si>
  <si>
    <t>spodní hrana : 8,5+2</t>
  </si>
  <si>
    <t>1,7*10,5*0,3*0,3*2,65</t>
  </si>
  <si>
    <t>1,7*10,5*0,2*0,3</t>
  </si>
  <si>
    <t>12,495+0,5355/0,3</t>
  </si>
  <si>
    <t>1,7*10,5*0,7</t>
  </si>
  <si>
    <t>odstranění uvolněných kamenů zdiva : 1,7*10,5*0,3*0,1</t>
  </si>
  <si>
    <t>vybourání zvětralého betonu konstrukce stěny : 1,7*10,5*0,1*0,3</t>
  </si>
  <si>
    <t>962052211R00</t>
  </si>
  <si>
    <t>Bourání zdiva železobetonového nadzákladového</t>
  </si>
  <si>
    <t>nebo vybourání otvorů průřezové plochy přes 4 m2 ve zdivu železobetonovém, včetně pomocného lešení o výšce podlahy do 1900 mm a pro zatížení do 1,5 kPa  (150 kg/m2),</t>
  </si>
  <si>
    <t>odstranění římsy : 0,5*0,15*10,5</t>
  </si>
  <si>
    <t>0,3*40</t>
  </si>
  <si>
    <t>Převedení vody bude po opravovaných úsecích. Délka opravovavných úseků a s tím související počet přeložení potrubí je věcí dodavatele stavebních prací.</t>
  </si>
  <si>
    <t>odstranění nánosu ze dna podél opravovaných zdí do úrovně pracovní spáry stěna - základový pas : 0,1*2,7*270</t>
  </si>
  <si>
    <t>Převedení vody bude po opravovaných úsecích. Délka opravovavných úseků a s tím související počet hrázek je věcí dodavatele stavebních prací.</t>
  </si>
  <si>
    <t>levá stěna : 507,5*1</t>
  </si>
  <si>
    <t>pravá stěna : 590*1</t>
  </si>
  <si>
    <t>levá stěna : 507,5*0,3*0,05</t>
  </si>
  <si>
    <t>pravá stěna : 590*0,3*0,05</t>
  </si>
  <si>
    <t>dozdění po vybouraných kamenech : 3,2925</t>
  </si>
  <si>
    <t>16,4625*2,65</t>
  </si>
  <si>
    <t>levá stěna : 507,5*0,15*0,05</t>
  </si>
  <si>
    <t>pravá stěna : 590*0,15*0,05</t>
  </si>
  <si>
    <t>439+19,755/0,3</t>
  </si>
  <si>
    <t>levá stěna : 507,5*0,4</t>
  </si>
  <si>
    <t>pravá stěna : 590*0,4</t>
  </si>
  <si>
    <t>odstranění uvolněných kamenů zdiva : 16,4625*0,20</t>
  </si>
  <si>
    <t>vybourání zvětralého betonu konstrukce stěny : 16,4625*0,1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</si>
</sst>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KPjOPU3/pENM5AzZT6uTyPf7pOJbTnaxeqbWnsY/HcYHT4EBXX8RMsFCoFDNSa0OMFmTV2H60KlShrvIwfu8JA==" saltValue="krUVEbNMzHQ5A6JYQFyaW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6"/>
  <sheetViews>
    <sheetView showGridLines="0" tabSelected="1" topLeftCell="B14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7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SUMIF(F71:F82,A16,I71:I82)+SUMIF(F71:F82,"PSU",I71:I82)</f>
        <v>0</v>
      </c>
      <c r="J16" s="85"/>
    </row>
    <row r="17" spans="1:10" ht="23.25" customHeight="1" x14ac:dyDescent="0.2">
      <c r="A17" s="197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SUMIF(F71:F82,A17,I71:I82)</f>
        <v>0</v>
      </c>
      <c r="J17" s="85"/>
    </row>
    <row r="18" spans="1:10" ht="23.25" customHeight="1" x14ac:dyDescent="0.2">
      <c r="A18" s="197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SUMIF(F71:F82,A18,I71:I82)</f>
        <v>0</v>
      </c>
      <c r="J18" s="85"/>
    </row>
    <row r="19" spans="1:10" ht="23.25" customHeight="1" x14ac:dyDescent="0.2">
      <c r="A19" s="197" t="s">
        <v>104</v>
      </c>
      <c r="B19" s="38" t="s">
        <v>27</v>
      </c>
      <c r="C19" s="62"/>
      <c r="D19" s="63"/>
      <c r="E19" s="83"/>
      <c r="F19" s="84"/>
      <c r="G19" s="83"/>
      <c r="H19" s="84"/>
      <c r="I19" s="83">
        <f>SUMIF(F71:F82,A19,I71:I82)</f>
        <v>0</v>
      </c>
      <c r="J19" s="85"/>
    </row>
    <row r="20" spans="1:10" ht="23.25" customHeight="1" x14ac:dyDescent="0.2">
      <c r="A20" s="197" t="s">
        <v>105</v>
      </c>
      <c r="B20" s="38" t="s">
        <v>28</v>
      </c>
      <c r="C20" s="62"/>
      <c r="D20" s="63"/>
      <c r="E20" s="83"/>
      <c r="F20" s="84"/>
      <c r="G20" s="83"/>
      <c r="H20" s="84"/>
      <c r="I20" s="83">
        <f>SUMIF(F71:F82,A20,I71:I82)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6" t="s">
        <v>23</v>
      </c>
      <c r="C28" s="167"/>
      <c r="D28" s="167"/>
      <c r="E28" s="168"/>
      <c r="F28" s="169"/>
      <c r="G28" s="170">
        <f>A27</f>
        <v>0</v>
      </c>
      <c r="H28" s="170"/>
      <c r="I28" s="170"/>
      <c r="J28" s="171" t="str">
        <f t="shared" si="0"/>
        <v>CZK</v>
      </c>
    </row>
    <row r="29" spans="1:10" ht="27.75" hidden="1" customHeight="1" thickBot="1" x14ac:dyDescent="0.25">
      <c r="A29" s="2"/>
      <c r="B29" s="166" t="s">
        <v>35</v>
      </c>
      <c r="C29" s="172"/>
      <c r="D29" s="172"/>
      <c r="E29" s="172"/>
      <c r="F29" s="173"/>
      <c r="G29" s="174">
        <f>ZakladDPHSni+DPHSni+ZakladDPHZakl+DPHZakl+Zaokrouhleni</f>
        <v>0</v>
      </c>
      <c r="H29" s="174"/>
      <c r="I29" s="174"/>
      <c r="J29" s="175" t="s">
        <v>65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3" t="s">
        <v>1</v>
      </c>
      <c r="J38" s="144" t="s">
        <v>0</v>
      </c>
    </row>
    <row r="39" spans="1:10" ht="25.5" hidden="1" customHeight="1" x14ac:dyDescent="0.2">
      <c r="A39" s="134">
        <v>1</v>
      </c>
      <c r="B39" s="145" t="s">
        <v>45</v>
      </c>
      <c r="C39" s="146"/>
      <c r="D39" s="146"/>
      <c r="E39" s="146"/>
      <c r="F39" s="147">
        <f>'000 001 Naklady'!AE49+'001 001 Pol'!AE224+'001 002 Pol'!AE55+'001 003 Pol'!AE84+'001 004 Pol'!AE83+'001 005 Pol'!AE83+'001 006 Pol'!AE101+'001 007.1 Pol'!AE122+'001 007.2 Pol'!AE90</f>
        <v>0</v>
      </c>
      <c r="G39" s="148">
        <f>'000 001 Naklady'!AF49+'001 001 Pol'!AF224+'001 002 Pol'!AF55+'001 003 Pol'!AF84+'001 004 Pol'!AF83+'001 005 Pol'!AF83+'001 006 Pol'!AF101+'001 007.1 Pol'!AF122+'001 007.2 Pol'!AF90</f>
        <v>0</v>
      </c>
      <c r="H39" s="149"/>
      <c r="I39" s="150">
        <f>F39+G39+H39</f>
        <v>0</v>
      </c>
      <c r="J39" s="151" t="str">
        <f>IF(CenaCelkemVypocet=0,"",I39/CenaCelkemVypocet*100)</f>
        <v/>
      </c>
    </row>
    <row r="40" spans="1:10" ht="25.5" customHeight="1" x14ac:dyDescent="0.2">
      <c r="A40" s="134">
        <v>2</v>
      </c>
      <c r="B40" s="152"/>
      <c r="C40" s="153" t="s">
        <v>46</v>
      </c>
      <c r="D40" s="153"/>
      <c r="E40" s="153"/>
      <c r="F40" s="154">
        <f>'000 001 Naklady'!AE49</f>
        <v>0</v>
      </c>
      <c r="G40" s="155">
        <f>'000 001 Naklady'!AF49</f>
        <v>0</v>
      </c>
      <c r="H40" s="155"/>
      <c r="I40" s="156">
        <f>F40+G40+H40</f>
        <v>0</v>
      </c>
      <c r="J40" s="157" t="str">
        <f>IF(CenaCelkemVypocet=0,"",I40/CenaCelkemVypocet*100)</f>
        <v/>
      </c>
    </row>
    <row r="41" spans="1:10" ht="25.5" customHeight="1" x14ac:dyDescent="0.2">
      <c r="A41" s="134">
        <v>3</v>
      </c>
      <c r="B41" s="158" t="s">
        <v>47</v>
      </c>
      <c r="C41" s="146" t="s">
        <v>46</v>
      </c>
      <c r="D41" s="146"/>
      <c r="E41" s="146"/>
      <c r="F41" s="159">
        <f>'000 001 Naklady'!AE49</f>
        <v>0</v>
      </c>
      <c r="G41" s="149">
        <f>'000 001 Naklady'!AF49</f>
        <v>0</v>
      </c>
      <c r="H41" s="149"/>
      <c r="I41" s="150">
        <f>F41+G41+H41</f>
        <v>0</v>
      </c>
      <c r="J41" s="151" t="str">
        <f>IF(CenaCelkemVypocet=0,"",I41/CenaCelkemVypocet*100)</f>
        <v/>
      </c>
    </row>
    <row r="42" spans="1:10" ht="25.5" customHeight="1" x14ac:dyDescent="0.2">
      <c r="A42" s="134">
        <v>2</v>
      </c>
      <c r="B42" s="152"/>
      <c r="C42" s="153" t="s">
        <v>48</v>
      </c>
      <c r="D42" s="153"/>
      <c r="E42" s="153"/>
      <c r="F42" s="154"/>
      <c r="G42" s="155"/>
      <c r="H42" s="155"/>
      <c r="I42" s="156"/>
      <c r="J42" s="157"/>
    </row>
    <row r="43" spans="1:10" ht="25.5" customHeight="1" x14ac:dyDescent="0.2">
      <c r="A43" s="134">
        <v>2</v>
      </c>
      <c r="B43" s="152" t="s">
        <v>47</v>
      </c>
      <c r="C43" s="153" t="s">
        <v>44</v>
      </c>
      <c r="D43" s="153"/>
      <c r="E43" s="153"/>
      <c r="F43" s="154">
        <f>'001 001 Pol'!AE224+'001 002 Pol'!AE55+'001 003 Pol'!AE84+'001 004 Pol'!AE83+'001 005 Pol'!AE83+'001 006 Pol'!AE101+'001 007.1 Pol'!AE122+'001 007.2 Pol'!AE90</f>
        <v>0</v>
      </c>
      <c r="G43" s="155">
        <f>'001 001 Pol'!AF224+'001 002 Pol'!AF55+'001 003 Pol'!AF84+'001 004 Pol'!AF83+'001 005 Pol'!AF83+'001 006 Pol'!AF101+'001 007.1 Pol'!AF122+'001 007.2 Pol'!AF90</f>
        <v>0</v>
      </c>
      <c r="H43" s="155"/>
      <c r="I43" s="156">
        <f>F43+G43+H43</f>
        <v>0</v>
      </c>
      <c r="J43" s="157" t="str">
        <f>IF(CenaCelkemVypocet=0,"",I43/CenaCelkemVypocet*100)</f>
        <v/>
      </c>
    </row>
    <row r="44" spans="1:10" ht="25.5" customHeight="1" x14ac:dyDescent="0.2">
      <c r="A44" s="134">
        <v>3</v>
      </c>
      <c r="B44" s="158" t="s">
        <v>47</v>
      </c>
      <c r="C44" s="146" t="s">
        <v>49</v>
      </c>
      <c r="D44" s="146"/>
      <c r="E44" s="146"/>
      <c r="F44" s="159">
        <f>'001 001 Pol'!AE224</f>
        <v>0</v>
      </c>
      <c r="G44" s="149">
        <f>'001 001 Pol'!AF224</f>
        <v>0</v>
      </c>
      <c r="H44" s="149"/>
      <c r="I44" s="150">
        <f>F44+G44+H44</f>
        <v>0</v>
      </c>
      <c r="J44" s="151" t="str">
        <f>IF(CenaCelkemVypocet=0,"",I44/CenaCelkemVypocet*100)</f>
        <v/>
      </c>
    </row>
    <row r="45" spans="1:10" ht="25.5" customHeight="1" x14ac:dyDescent="0.2">
      <c r="A45" s="134">
        <v>3</v>
      </c>
      <c r="B45" s="158" t="s">
        <v>50</v>
      </c>
      <c r="C45" s="146" t="s">
        <v>51</v>
      </c>
      <c r="D45" s="146"/>
      <c r="E45" s="146"/>
      <c r="F45" s="159">
        <f>'001 002 Pol'!AE55</f>
        <v>0</v>
      </c>
      <c r="G45" s="149">
        <f>'001 002 Pol'!AF55</f>
        <v>0</v>
      </c>
      <c r="H45" s="149"/>
      <c r="I45" s="150">
        <f>F45+G45+H45</f>
        <v>0</v>
      </c>
      <c r="J45" s="151" t="str">
        <f>IF(CenaCelkemVypocet=0,"",I45/CenaCelkemVypocet*100)</f>
        <v/>
      </c>
    </row>
    <row r="46" spans="1:10" ht="25.5" customHeight="1" x14ac:dyDescent="0.2">
      <c r="A46" s="134">
        <v>3</v>
      </c>
      <c r="B46" s="158" t="s">
        <v>52</v>
      </c>
      <c r="C46" s="146" t="s">
        <v>53</v>
      </c>
      <c r="D46" s="146"/>
      <c r="E46" s="146"/>
      <c r="F46" s="159">
        <f>'001 003 Pol'!AE84</f>
        <v>0</v>
      </c>
      <c r="G46" s="149">
        <f>'001 003 Pol'!AF84</f>
        <v>0</v>
      </c>
      <c r="H46" s="149"/>
      <c r="I46" s="150">
        <f>F46+G46+H46</f>
        <v>0</v>
      </c>
      <c r="J46" s="151" t="str">
        <f>IF(CenaCelkemVypocet=0,"",I46/CenaCelkemVypocet*100)</f>
        <v/>
      </c>
    </row>
    <row r="47" spans="1:10" ht="25.5" customHeight="1" x14ac:dyDescent="0.2">
      <c r="A47" s="134">
        <v>3</v>
      </c>
      <c r="B47" s="158" t="s">
        <v>54</v>
      </c>
      <c r="C47" s="146" t="s">
        <v>55</v>
      </c>
      <c r="D47" s="146"/>
      <c r="E47" s="146"/>
      <c r="F47" s="159">
        <f>'001 004 Pol'!AE83</f>
        <v>0</v>
      </c>
      <c r="G47" s="149">
        <f>'001 004 Pol'!AF83</f>
        <v>0</v>
      </c>
      <c r="H47" s="149"/>
      <c r="I47" s="150">
        <f>F47+G47+H47</f>
        <v>0</v>
      </c>
      <c r="J47" s="151" t="str">
        <f>IF(CenaCelkemVypocet=0,"",I47/CenaCelkemVypocet*100)</f>
        <v/>
      </c>
    </row>
    <row r="48" spans="1:10" ht="25.5" customHeight="1" x14ac:dyDescent="0.2">
      <c r="A48" s="134">
        <v>3</v>
      </c>
      <c r="B48" s="158" t="s">
        <v>56</v>
      </c>
      <c r="C48" s="146" t="s">
        <v>57</v>
      </c>
      <c r="D48" s="146"/>
      <c r="E48" s="146"/>
      <c r="F48" s="159">
        <f>'001 005 Pol'!AE83</f>
        <v>0</v>
      </c>
      <c r="G48" s="149">
        <f>'001 005 Pol'!AF83</f>
        <v>0</v>
      </c>
      <c r="H48" s="149"/>
      <c r="I48" s="150">
        <f>F48+G48+H48</f>
        <v>0</v>
      </c>
      <c r="J48" s="151" t="str">
        <f>IF(CenaCelkemVypocet=0,"",I48/CenaCelkemVypocet*100)</f>
        <v/>
      </c>
    </row>
    <row r="49" spans="1:10" ht="25.5" customHeight="1" x14ac:dyDescent="0.2">
      <c r="A49" s="134">
        <v>3</v>
      </c>
      <c r="B49" s="158" t="s">
        <v>58</v>
      </c>
      <c r="C49" s="146" t="s">
        <v>59</v>
      </c>
      <c r="D49" s="146"/>
      <c r="E49" s="146"/>
      <c r="F49" s="159">
        <f>'001 006 Pol'!AE101</f>
        <v>0</v>
      </c>
      <c r="G49" s="149">
        <f>'001 006 Pol'!AF101</f>
        <v>0</v>
      </c>
      <c r="H49" s="149"/>
      <c r="I49" s="150">
        <f>F49+G49+H49</f>
        <v>0</v>
      </c>
      <c r="J49" s="151" t="str">
        <f>IF(CenaCelkemVypocet=0,"",I49/CenaCelkemVypocet*100)</f>
        <v/>
      </c>
    </row>
    <row r="50" spans="1:10" ht="25.5" customHeight="1" x14ac:dyDescent="0.2">
      <c r="A50" s="134">
        <v>3</v>
      </c>
      <c r="B50" s="158" t="s">
        <v>60</v>
      </c>
      <c r="C50" s="146" t="s">
        <v>61</v>
      </c>
      <c r="D50" s="146"/>
      <c r="E50" s="146"/>
      <c r="F50" s="159">
        <f>'001 007.1 Pol'!AE122</f>
        <v>0</v>
      </c>
      <c r="G50" s="149">
        <f>'001 007.1 Pol'!AF122</f>
        <v>0</v>
      </c>
      <c r="H50" s="149"/>
      <c r="I50" s="150">
        <f>F50+G50+H50</f>
        <v>0</v>
      </c>
      <c r="J50" s="151" t="str">
        <f>IF(CenaCelkemVypocet=0,"",I50/CenaCelkemVypocet*100)</f>
        <v/>
      </c>
    </row>
    <row r="51" spans="1:10" ht="25.5" customHeight="1" x14ac:dyDescent="0.2">
      <c r="A51" s="134">
        <v>3</v>
      </c>
      <c r="B51" s="158" t="s">
        <v>62</v>
      </c>
      <c r="C51" s="146" t="s">
        <v>63</v>
      </c>
      <c r="D51" s="146"/>
      <c r="E51" s="146"/>
      <c r="F51" s="159">
        <f>'001 007.2 Pol'!AE90</f>
        <v>0</v>
      </c>
      <c r="G51" s="149">
        <f>'001 007.2 Pol'!AF90</f>
        <v>0</v>
      </c>
      <c r="H51" s="149"/>
      <c r="I51" s="150">
        <f>F51+G51+H51</f>
        <v>0</v>
      </c>
      <c r="J51" s="151" t="str">
        <f>IF(CenaCelkemVypocet=0,"",I51/CenaCelkemVypocet*100)</f>
        <v/>
      </c>
    </row>
    <row r="52" spans="1:10" ht="25.5" customHeight="1" x14ac:dyDescent="0.2">
      <c r="A52" s="134"/>
      <c r="B52" s="160" t="s">
        <v>64</v>
      </c>
      <c r="C52" s="161"/>
      <c r="D52" s="161"/>
      <c r="E52" s="161"/>
      <c r="F52" s="162">
        <f>SUMIF(A39:A51,"=1",F39:F51)</f>
        <v>0</v>
      </c>
      <c r="G52" s="163">
        <f>SUMIF(A39:A51,"=1",G39:G51)</f>
        <v>0</v>
      </c>
      <c r="H52" s="163">
        <f>SUMIF(A39:A51,"=1",H39:H51)</f>
        <v>0</v>
      </c>
      <c r="I52" s="164">
        <f>SUMIF(A39:A51,"=1",I39:I51)</f>
        <v>0</v>
      </c>
      <c r="J52" s="165">
        <f>SUMIF(A39:A51,"=1",J39:J51)</f>
        <v>0</v>
      </c>
    </row>
    <row r="54" spans="1:10" x14ac:dyDescent="0.2">
      <c r="A54" t="s">
        <v>66</v>
      </c>
      <c r="B54" t="s">
        <v>67</v>
      </c>
    </row>
    <row r="55" spans="1:10" x14ac:dyDescent="0.2">
      <c r="A55" t="s">
        <v>68</v>
      </c>
      <c r="B55" t="s">
        <v>69</v>
      </c>
    </row>
    <row r="56" spans="1:10" x14ac:dyDescent="0.2">
      <c r="A56" t="s">
        <v>70</v>
      </c>
      <c r="B56" t="s">
        <v>71</v>
      </c>
    </row>
    <row r="57" spans="1:10" x14ac:dyDescent="0.2">
      <c r="A57" t="s">
        <v>68</v>
      </c>
      <c r="B57" t="s">
        <v>72</v>
      </c>
    </row>
    <row r="58" spans="1:10" x14ac:dyDescent="0.2">
      <c r="A58" t="s">
        <v>70</v>
      </c>
      <c r="B58" t="s">
        <v>73</v>
      </c>
    </row>
    <row r="59" spans="1:10" x14ac:dyDescent="0.2">
      <c r="A59" t="s">
        <v>70</v>
      </c>
      <c r="B59" t="s">
        <v>74</v>
      </c>
    </row>
    <row r="60" spans="1:10" x14ac:dyDescent="0.2">
      <c r="A60" t="s">
        <v>70</v>
      </c>
      <c r="B60" t="s">
        <v>75</v>
      </c>
    </row>
    <row r="61" spans="1:10" x14ac:dyDescent="0.2">
      <c r="A61" t="s">
        <v>70</v>
      </c>
      <c r="B61" t="s">
        <v>76</v>
      </c>
    </row>
    <row r="62" spans="1:10" x14ac:dyDescent="0.2">
      <c r="A62" t="s">
        <v>70</v>
      </c>
      <c r="B62" t="s">
        <v>77</v>
      </c>
    </row>
    <row r="63" spans="1:10" x14ac:dyDescent="0.2">
      <c r="A63" t="s">
        <v>70</v>
      </c>
      <c r="B63" t="s">
        <v>78</v>
      </c>
    </row>
    <row r="64" spans="1:10" x14ac:dyDescent="0.2">
      <c r="A64" t="s">
        <v>70</v>
      </c>
      <c r="B64" t="s">
        <v>79</v>
      </c>
    </row>
    <row r="65" spans="1:10" x14ac:dyDescent="0.2">
      <c r="A65" t="s">
        <v>70</v>
      </c>
      <c r="B65" t="s">
        <v>80</v>
      </c>
    </row>
    <row r="68" spans="1:10" ht="15.75" x14ac:dyDescent="0.25">
      <c r="B68" s="176" t="s">
        <v>81</v>
      </c>
    </row>
    <row r="70" spans="1:10" ht="25.5" customHeight="1" x14ac:dyDescent="0.2">
      <c r="A70" s="178"/>
      <c r="B70" s="181" t="s">
        <v>17</v>
      </c>
      <c r="C70" s="181" t="s">
        <v>5</v>
      </c>
      <c r="D70" s="182"/>
      <c r="E70" s="182"/>
      <c r="F70" s="183" t="s">
        <v>82</v>
      </c>
      <c r="G70" s="183"/>
      <c r="H70" s="183"/>
      <c r="I70" s="183" t="s">
        <v>29</v>
      </c>
      <c r="J70" s="183" t="s">
        <v>0</v>
      </c>
    </row>
    <row r="71" spans="1:10" ht="36.75" customHeight="1" x14ac:dyDescent="0.2">
      <c r="A71" s="179"/>
      <c r="B71" s="184" t="s">
        <v>83</v>
      </c>
      <c r="C71" s="185" t="s">
        <v>84</v>
      </c>
      <c r="D71" s="186"/>
      <c r="E71" s="186"/>
      <c r="F71" s="193" t="s">
        <v>24</v>
      </c>
      <c r="G71" s="194"/>
      <c r="H71" s="194"/>
      <c r="I71" s="194">
        <f>'001 001 Pol'!G8+'001 003 Pol'!G8+'001 004 Pol'!G8+'001 005 Pol'!G8+'001 006 Pol'!G8+'001 007.1 Pol'!G8+'001 007.2 Pol'!G8</f>
        <v>0</v>
      </c>
      <c r="J71" s="190" t="str">
        <f>IF(I83=0,"",I71/I83*100)</f>
        <v/>
      </c>
    </row>
    <row r="72" spans="1:10" ht="36.75" customHeight="1" x14ac:dyDescent="0.2">
      <c r="A72" s="179"/>
      <c r="B72" s="184" t="s">
        <v>85</v>
      </c>
      <c r="C72" s="185" t="s">
        <v>86</v>
      </c>
      <c r="D72" s="186"/>
      <c r="E72" s="186"/>
      <c r="F72" s="193" t="s">
        <v>24</v>
      </c>
      <c r="G72" s="194"/>
      <c r="H72" s="194"/>
      <c r="I72" s="194">
        <f>'001 001 Pol'!G86+'001 002 Pol'!G8+'001 003 Pol'!G33+'001 004 Pol'!G33+'001 005 Pol'!G33+'001 006 Pol'!G46+'001 007.1 Pol'!G50+'001 007.2 Pol'!G35</f>
        <v>0</v>
      </c>
      <c r="J72" s="190" t="str">
        <f>IF(I83=0,"",I72/I83*100)</f>
        <v/>
      </c>
    </row>
    <row r="73" spans="1:10" ht="36.75" customHeight="1" x14ac:dyDescent="0.2">
      <c r="A73" s="179"/>
      <c r="B73" s="184" t="s">
        <v>87</v>
      </c>
      <c r="C73" s="185" t="s">
        <v>88</v>
      </c>
      <c r="D73" s="186"/>
      <c r="E73" s="186"/>
      <c r="F73" s="193" t="s">
        <v>24</v>
      </c>
      <c r="G73" s="194"/>
      <c r="H73" s="194"/>
      <c r="I73" s="194">
        <f>'001 001 Pol'!G100+'001 002 Pol'!G12+'001 003 Pol'!G40+'001 004 Pol'!G40+'001 005 Pol'!G37+'001 006 Pol'!G54+'001 007.1 Pol'!G54+'001 007.2 Pol'!G40</f>
        <v>0</v>
      </c>
      <c r="J73" s="190" t="str">
        <f>IF(I83=0,"",I73/I83*100)</f>
        <v/>
      </c>
    </row>
    <row r="74" spans="1:10" ht="36.75" customHeight="1" x14ac:dyDescent="0.2">
      <c r="A74" s="179"/>
      <c r="B74" s="184" t="s">
        <v>89</v>
      </c>
      <c r="C74" s="185" t="s">
        <v>90</v>
      </c>
      <c r="D74" s="186"/>
      <c r="E74" s="186"/>
      <c r="F74" s="193" t="s">
        <v>24</v>
      </c>
      <c r="G74" s="194"/>
      <c r="H74" s="194"/>
      <c r="I74" s="194">
        <f>'001 001 Pol'!G148+'001 003 Pol'!G44+'001 004 Pol'!G45+'001 005 Pol'!G42+'001 006 Pol'!G71+'001 007.1 Pol'!G75+'001 007.2 Pol'!G47</f>
        <v>0</v>
      </c>
      <c r="J74" s="190" t="str">
        <f>IF(I83=0,"",I74/I83*100)</f>
        <v/>
      </c>
    </row>
    <row r="75" spans="1:10" ht="36.75" customHeight="1" x14ac:dyDescent="0.2">
      <c r="A75" s="179"/>
      <c r="B75" s="184" t="s">
        <v>91</v>
      </c>
      <c r="C75" s="185" t="s">
        <v>92</v>
      </c>
      <c r="D75" s="186"/>
      <c r="E75" s="186"/>
      <c r="F75" s="193" t="s">
        <v>24</v>
      </c>
      <c r="G75" s="194"/>
      <c r="H75" s="194"/>
      <c r="I75" s="194">
        <f>'001 001 Pol'!G162+'001 003 Pol'!G48+'001 004 Pol'!G49+'001 005 Pol'!G46+'001 007.1 Pol'!G79+'001 007.2 Pol'!G52</f>
        <v>0</v>
      </c>
      <c r="J75" s="190" t="str">
        <f>IF(I83=0,"",I75/I83*100)</f>
        <v/>
      </c>
    </row>
    <row r="76" spans="1:10" ht="36.75" customHeight="1" x14ac:dyDescent="0.2">
      <c r="A76" s="179"/>
      <c r="B76" s="184" t="s">
        <v>93</v>
      </c>
      <c r="C76" s="185" t="s">
        <v>94</v>
      </c>
      <c r="D76" s="186"/>
      <c r="E76" s="186"/>
      <c r="F76" s="193" t="s">
        <v>24</v>
      </c>
      <c r="G76" s="194"/>
      <c r="H76" s="194"/>
      <c r="I76" s="194">
        <f>'001 001 Pol'!G165</f>
        <v>0</v>
      </c>
      <c r="J76" s="190" t="str">
        <f>IF(I83=0,"",I76/I83*100)</f>
        <v/>
      </c>
    </row>
    <row r="77" spans="1:10" ht="36.75" customHeight="1" x14ac:dyDescent="0.2">
      <c r="A77" s="179"/>
      <c r="B77" s="184" t="s">
        <v>95</v>
      </c>
      <c r="C77" s="185" t="s">
        <v>96</v>
      </c>
      <c r="D77" s="186"/>
      <c r="E77" s="186"/>
      <c r="F77" s="193" t="s">
        <v>24</v>
      </c>
      <c r="G77" s="194"/>
      <c r="H77" s="194"/>
      <c r="I77" s="194">
        <f>'001 001 Pol'!G182+'001 003 Pol'!G50+'001 005 Pol'!G49+'001 007.1 Pol'!G82+'001 007.2 Pol'!G55</f>
        <v>0</v>
      </c>
      <c r="J77" s="190" t="str">
        <f>IF(I83=0,"",I77/I83*100)</f>
        <v/>
      </c>
    </row>
    <row r="78" spans="1:10" ht="36.75" customHeight="1" x14ac:dyDescent="0.2">
      <c r="A78" s="179"/>
      <c r="B78" s="184" t="s">
        <v>97</v>
      </c>
      <c r="C78" s="185" t="s">
        <v>98</v>
      </c>
      <c r="D78" s="186"/>
      <c r="E78" s="186"/>
      <c r="F78" s="193" t="s">
        <v>24</v>
      </c>
      <c r="G78" s="194"/>
      <c r="H78" s="194"/>
      <c r="I78" s="194">
        <f>'001 001 Pol'!G194+'001 002 Pol'!G35+'001 003 Pol'!G53+'001 004 Pol'!G52+'001 005 Pol'!G52+'001 006 Pol'!G78+'001 007.1 Pol'!G85+'001 007.2 Pol'!G59</f>
        <v>0</v>
      </c>
      <c r="J78" s="190" t="str">
        <f>IF(I83=0,"",I78/I83*100)</f>
        <v/>
      </c>
    </row>
    <row r="79" spans="1:10" ht="36.75" customHeight="1" x14ac:dyDescent="0.2">
      <c r="A79" s="179"/>
      <c r="B79" s="184" t="s">
        <v>99</v>
      </c>
      <c r="C79" s="185" t="s">
        <v>100</v>
      </c>
      <c r="D79" s="186"/>
      <c r="E79" s="186"/>
      <c r="F79" s="193" t="s">
        <v>24</v>
      </c>
      <c r="G79" s="194"/>
      <c r="H79" s="194"/>
      <c r="I79" s="194">
        <f>'001 001 Pol'!G212+'001 002 Pol'!G51+'001 003 Pol'!G68+'001 004 Pol'!G67+'001 005 Pol'!G67+'001 006 Pol'!G97+'001 007.1 Pol'!G106+'001 007.2 Pol'!G74</f>
        <v>0</v>
      </c>
      <c r="J79" s="190" t="str">
        <f>IF(I83=0,"",I79/I83*100)</f>
        <v/>
      </c>
    </row>
    <row r="80" spans="1:10" ht="36.75" customHeight="1" x14ac:dyDescent="0.2">
      <c r="A80" s="179"/>
      <c r="B80" s="184" t="s">
        <v>101</v>
      </c>
      <c r="C80" s="185" t="s">
        <v>102</v>
      </c>
      <c r="D80" s="186"/>
      <c r="E80" s="186"/>
      <c r="F80" s="193" t="s">
        <v>103</v>
      </c>
      <c r="G80" s="194"/>
      <c r="H80" s="194"/>
      <c r="I80" s="194">
        <f>'001 001 Pol'!G215+'001 003 Pol'!G71+'001 004 Pol'!G70+'001 005 Pol'!G70+'001 007.1 Pol'!G109+'001 007.2 Pol'!G77</f>
        <v>0</v>
      </c>
      <c r="J80" s="190" t="str">
        <f>IF(I83=0,"",I80/I83*100)</f>
        <v/>
      </c>
    </row>
    <row r="81" spans="1:10" ht="36.75" customHeight="1" x14ac:dyDescent="0.2">
      <c r="A81" s="179"/>
      <c r="B81" s="184" t="s">
        <v>104</v>
      </c>
      <c r="C81" s="185" t="s">
        <v>27</v>
      </c>
      <c r="D81" s="186"/>
      <c r="E81" s="186"/>
      <c r="F81" s="193" t="s">
        <v>104</v>
      </c>
      <c r="G81" s="194"/>
      <c r="H81" s="194"/>
      <c r="I81" s="194">
        <f>'000 001 Naklady'!G8</f>
        <v>0</v>
      </c>
      <c r="J81" s="190" t="str">
        <f>IF(I83=0,"",I81/I83*100)</f>
        <v/>
      </c>
    </row>
    <row r="82" spans="1:10" ht="36.75" customHeight="1" x14ac:dyDescent="0.2">
      <c r="A82" s="179"/>
      <c r="B82" s="184" t="s">
        <v>105</v>
      </c>
      <c r="C82" s="185" t="s">
        <v>28</v>
      </c>
      <c r="D82" s="186"/>
      <c r="E82" s="186"/>
      <c r="F82" s="193" t="s">
        <v>105</v>
      </c>
      <c r="G82" s="194"/>
      <c r="H82" s="194"/>
      <c r="I82" s="194">
        <f>'000 001 Naklady'!G40</f>
        <v>0</v>
      </c>
      <c r="J82" s="190" t="str">
        <f>IF(I83=0,"",I82/I83*100)</f>
        <v/>
      </c>
    </row>
    <row r="83" spans="1:10" ht="25.5" customHeight="1" x14ac:dyDescent="0.2">
      <c r="A83" s="180"/>
      <c r="B83" s="187" t="s">
        <v>1</v>
      </c>
      <c r="C83" s="188"/>
      <c r="D83" s="189"/>
      <c r="E83" s="189"/>
      <c r="F83" s="195"/>
      <c r="G83" s="196"/>
      <c r="H83" s="196"/>
      <c r="I83" s="196">
        <f>SUM(I71:I82)</f>
        <v>0</v>
      </c>
      <c r="J83" s="191">
        <f>SUM(J71:J82)</f>
        <v>0</v>
      </c>
    </row>
    <row r="84" spans="1:10" x14ac:dyDescent="0.2">
      <c r="F84" s="133"/>
      <c r="G84" s="133"/>
      <c r="H84" s="133"/>
      <c r="I84" s="133"/>
      <c r="J84" s="192"/>
    </row>
    <row r="85" spans="1:10" x14ac:dyDescent="0.2">
      <c r="F85" s="133"/>
      <c r="G85" s="133"/>
      <c r="H85" s="133"/>
      <c r="I85" s="133"/>
      <c r="J85" s="192"/>
    </row>
    <row r="86" spans="1:10" x14ac:dyDescent="0.2">
      <c r="F86" s="133"/>
      <c r="G86" s="133"/>
      <c r="H86" s="133"/>
      <c r="I86" s="133"/>
      <c r="J86" s="192"/>
    </row>
  </sheetData>
  <sheetProtection algorithmName="SHA-512" hashValue="+knrwPg/omZRBvtrd4ir8if0l87d45u2gKZgsPzk1xJuIfolM2tThCB53O2d4u5DV1C8bascMf0OffR9I1u9wA==" saltValue="03v9uNDMJgVVQC3Lpx0tv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7">
    <mergeCell ref="C82:E82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49:E49"/>
    <mergeCell ref="C50:E50"/>
    <mergeCell ref="C51:E51"/>
    <mergeCell ref="B52:E52"/>
    <mergeCell ref="C71:E71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ZVbCOi/VbnbDcqMmMK74GuMQgeWeCTgVb6UoV91AkvAsW1jApewgYjthm2PD7bOcNr8pW4M1YVLZrGZMunpWnA==" saltValue="pHIoTtzBcCLy10IUzHJyC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7F4FA-30A0-4009-836D-46DDCE65938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106</v>
      </c>
      <c r="B1" s="198"/>
      <c r="C1" s="198"/>
      <c r="D1" s="198"/>
      <c r="E1" s="198"/>
      <c r="F1" s="198"/>
      <c r="G1" s="198"/>
      <c r="AG1" t="s">
        <v>107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108</v>
      </c>
    </row>
    <row r="3" spans="1:60" ht="24.95" customHeight="1" x14ac:dyDescent="0.2">
      <c r="A3" s="199" t="s">
        <v>8</v>
      </c>
      <c r="B3" s="49" t="s">
        <v>109</v>
      </c>
      <c r="C3" s="202" t="s">
        <v>46</v>
      </c>
      <c r="D3" s="200"/>
      <c r="E3" s="200"/>
      <c r="F3" s="200"/>
      <c r="G3" s="201"/>
      <c r="AC3" s="177" t="s">
        <v>110</v>
      </c>
      <c r="AG3" t="s">
        <v>111</v>
      </c>
    </row>
    <row r="4" spans="1:60" ht="24.95" customHeight="1" x14ac:dyDescent="0.2">
      <c r="A4" s="203" t="s">
        <v>9</v>
      </c>
      <c r="B4" s="204" t="s">
        <v>47</v>
      </c>
      <c r="C4" s="205" t="s">
        <v>46</v>
      </c>
      <c r="D4" s="206"/>
      <c r="E4" s="206"/>
      <c r="F4" s="206"/>
      <c r="G4" s="207"/>
      <c r="AG4" t="s">
        <v>112</v>
      </c>
    </row>
    <row r="5" spans="1:60" x14ac:dyDescent="0.2">
      <c r="D5" s="10"/>
    </row>
    <row r="6" spans="1:60" ht="38.25" x14ac:dyDescent="0.2">
      <c r="A6" s="209" t="s">
        <v>113</v>
      </c>
      <c r="B6" s="211" t="s">
        <v>114</v>
      </c>
      <c r="C6" s="211" t="s">
        <v>115</v>
      </c>
      <c r="D6" s="210" t="s">
        <v>116</v>
      </c>
      <c r="E6" s="209" t="s">
        <v>117</v>
      </c>
      <c r="F6" s="208" t="s">
        <v>118</v>
      </c>
      <c r="G6" s="209" t="s">
        <v>29</v>
      </c>
      <c r="H6" s="212" t="s">
        <v>30</v>
      </c>
      <c r="I6" s="212" t="s">
        <v>119</v>
      </c>
      <c r="J6" s="212" t="s">
        <v>31</v>
      </c>
      <c r="K6" s="212" t="s">
        <v>120</v>
      </c>
      <c r="L6" s="212" t="s">
        <v>121</v>
      </c>
      <c r="M6" s="212" t="s">
        <v>122</v>
      </c>
      <c r="N6" s="212" t="s">
        <v>123</v>
      </c>
      <c r="O6" s="212" t="s">
        <v>124</v>
      </c>
      <c r="P6" s="212" t="s">
        <v>125</v>
      </c>
      <c r="Q6" s="212" t="s">
        <v>126</v>
      </c>
      <c r="R6" s="212" t="s">
        <v>127</v>
      </c>
      <c r="S6" s="212" t="s">
        <v>128</v>
      </c>
      <c r="T6" s="212" t="s">
        <v>129</v>
      </c>
      <c r="U6" s="212" t="s">
        <v>130</v>
      </c>
      <c r="V6" s="212" t="s">
        <v>131</v>
      </c>
      <c r="W6" s="212" t="s">
        <v>132</v>
      </c>
      <c r="X6" s="212" t="s">
        <v>133</v>
      </c>
      <c r="Y6" s="212" t="s">
        <v>134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135</v>
      </c>
      <c r="B8" s="226" t="s">
        <v>104</v>
      </c>
      <c r="C8" s="249" t="s">
        <v>27</v>
      </c>
      <c r="D8" s="227"/>
      <c r="E8" s="228"/>
      <c r="F8" s="229"/>
      <c r="G8" s="229">
        <f>SUMIF(AG9:AG39,"&lt;&gt;NOR",G9:G39)</f>
        <v>0</v>
      </c>
      <c r="H8" s="229"/>
      <c r="I8" s="229">
        <f>SUM(I9:I39)</f>
        <v>0</v>
      </c>
      <c r="J8" s="229"/>
      <c r="K8" s="229">
        <f>SUM(K9:K39)</f>
        <v>0</v>
      </c>
      <c r="L8" s="229"/>
      <c r="M8" s="229">
        <f>SUM(M9:M39)</f>
        <v>0</v>
      </c>
      <c r="N8" s="228"/>
      <c r="O8" s="228">
        <f>SUM(O9:O39)</f>
        <v>0</v>
      </c>
      <c r="P8" s="228"/>
      <c r="Q8" s="228">
        <f>SUM(Q9:Q39)</f>
        <v>0</v>
      </c>
      <c r="R8" s="229"/>
      <c r="S8" s="229"/>
      <c r="T8" s="230"/>
      <c r="U8" s="224"/>
      <c r="V8" s="224">
        <f>SUM(V9:V39)</f>
        <v>0</v>
      </c>
      <c r="W8" s="224"/>
      <c r="X8" s="224"/>
      <c r="Y8" s="224"/>
      <c r="AG8" t="s">
        <v>136</v>
      </c>
    </row>
    <row r="9" spans="1:60" outlineLevel="1" x14ac:dyDescent="0.2">
      <c r="A9" s="232">
        <v>1</v>
      </c>
      <c r="B9" s="233" t="s">
        <v>137</v>
      </c>
      <c r="C9" s="250" t="s">
        <v>138</v>
      </c>
      <c r="D9" s="234" t="s">
        <v>139</v>
      </c>
      <c r="E9" s="235">
        <v>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/>
      <c r="S9" s="237" t="s">
        <v>140</v>
      </c>
      <c r="T9" s="238" t="s">
        <v>141</v>
      </c>
      <c r="U9" s="223">
        <v>0</v>
      </c>
      <c r="V9" s="223">
        <f>ROUND(E9*U9,2)</f>
        <v>0</v>
      </c>
      <c r="W9" s="223"/>
      <c r="X9" s="223" t="s">
        <v>142</v>
      </c>
      <c r="Y9" s="223" t="s">
        <v>143</v>
      </c>
      <c r="Z9" s="213"/>
      <c r="AA9" s="213"/>
      <c r="AB9" s="213"/>
      <c r="AC9" s="213"/>
      <c r="AD9" s="213"/>
      <c r="AE9" s="213"/>
      <c r="AF9" s="213"/>
      <c r="AG9" s="213" t="s">
        <v>144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51" t="s">
        <v>145</v>
      </c>
      <c r="D10" s="239"/>
      <c r="E10" s="239"/>
      <c r="F10" s="239"/>
      <c r="G10" s="23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146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3" x14ac:dyDescent="0.2">
      <c r="A11" s="220"/>
      <c r="B11" s="221"/>
      <c r="C11" s="252" t="s">
        <v>147</v>
      </c>
      <c r="D11" s="240"/>
      <c r="E11" s="240"/>
      <c r="F11" s="240"/>
      <c r="G11" s="240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146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3" x14ac:dyDescent="0.2">
      <c r="A12" s="220"/>
      <c r="B12" s="221"/>
      <c r="C12" s="252" t="s">
        <v>148</v>
      </c>
      <c r="D12" s="240"/>
      <c r="E12" s="240"/>
      <c r="F12" s="240"/>
      <c r="G12" s="240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146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outlineLevel="3" x14ac:dyDescent="0.2">
      <c r="A13" s="220"/>
      <c r="B13" s="221"/>
      <c r="C13" s="252" t="s">
        <v>149</v>
      </c>
      <c r="D13" s="240"/>
      <c r="E13" s="240"/>
      <c r="F13" s="240"/>
      <c r="G13" s="240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146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">
      <c r="A14" s="220"/>
      <c r="B14" s="221"/>
      <c r="C14" s="252" t="s">
        <v>150</v>
      </c>
      <c r="D14" s="240"/>
      <c r="E14" s="240"/>
      <c r="F14" s="240"/>
      <c r="G14" s="240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146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1" x14ac:dyDescent="0.2">
      <c r="A15" s="232">
        <v>2</v>
      </c>
      <c r="B15" s="233" t="s">
        <v>151</v>
      </c>
      <c r="C15" s="250" t="s">
        <v>152</v>
      </c>
      <c r="D15" s="234" t="s">
        <v>153</v>
      </c>
      <c r="E15" s="235">
        <v>1</v>
      </c>
      <c r="F15" s="236"/>
      <c r="G15" s="237">
        <f>ROUND(E15*F15,2)</f>
        <v>0</v>
      </c>
      <c r="H15" s="236"/>
      <c r="I15" s="237">
        <f>ROUND(E15*H15,2)</f>
        <v>0</v>
      </c>
      <c r="J15" s="236"/>
      <c r="K15" s="237">
        <f>ROUND(E15*J15,2)</f>
        <v>0</v>
      </c>
      <c r="L15" s="237">
        <v>21</v>
      </c>
      <c r="M15" s="237">
        <f>G15*(1+L15/100)</f>
        <v>0</v>
      </c>
      <c r="N15" s="235">
        <v>0</v>
      </c>
      <c r="O15" s="235">
        <f>ROUND(E15*N15,2)</f>
        <v>0</v>
      </c>
      <c r="P15" s="235">
        <v>0</v>
      </c>
      <c r="Q15" s="235">
        <f>ROUND(E15*P15,2)</f>
        <v>0</v>
      </c>
      <c r="R15" s="237"/>
      <c r="S15" s="237" t="s">
        <v>154</v>
      </c>
      <c r="T15" s="238" t="s">
        <v>141</v>
      </c>
      <c r="U15" s="223">
        <v>0</v>
      </c>
      <c r="V15" s="223">
        <f>ROUND(E15*U15,2)</f>
        <v>0</v>
      </c>
      <c r="W15" s="223"/>
      <c r="X15" s="223" t="s">
        <v>155</v>
      </c>
      <c r="Y15" s="223" t="s">
        <v>143</v>
      </c>
      <c r="Z15" s="213"/>
      <c r="AA15" s="213"/>
      <c r="AB15" s="213"/>
      <c r="AC15" s="213"/>
      <c r="AD15" s="213"/>
      <c r="AE15" s="213"/>
      <c r="AF15" s="213"/>
      <c r="AG15" s="213" t="s">
        <v>156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0"/>
      <c r="B16" s="221"/>
      <c r="C16" s="251" t="s">
        <v>157</v>
      </c>
      <c r="D16" s="239"/>
      <c r="E16" s="239"/>
      <c r="F16" s="239"/>
      <c r="G16" s="239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146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41" t="str">
        <f>C16</f>
        <v>Zaměření a vytýčení stávajících inženýrských sítí v místě stavby z hlediska jejich ochrany při provádění stavby.</v>
      </c>
      <c r="BB16" s="213"/>
      <c r="BC16" s="213"/>
      <c r="BD16" s="213"/>
      <c r="BE16" s="213"/>
      <c r="BF16" s="213"/>
      <c r="BG16" s="213"/>
      <c r="BH16" s="213"/>
    </row>
    <row r="17" spans="1:60" outlineLevel="3" x14ac:dyDescent="0.2">
      <c r="A17" s="220"/>
      <c r="B17" s="221"/>
      <c r="C17" s="252" t="s">
        <v>202</v>
      </c>
      <c r="D17" s="240"/>
      <c r="E17" s="240"/>
      <c r="F17" s="240"/>
      <c r="G17" s="240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146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1" t="str">
        <f>C17</f>
        <v>- výroba, osazení a údržba 5ks kůlů u šachet kanalizace na pozemku č.parc. 382 (min. výška nad terénem 1,80m, reflex. nátěr)</v>
      </c>
      <c r="BB17" s="213"/>
      <c r="BC17" s="213"/>
      <c r="BD17" s="213"/>
      <c r="BE17" s="213"/>
      <c r="BF17" s="213"/>
      <c r="BG17" s="213"/>
      <c r="BH17" s="213"/>
    </row>
    <row r="18" spans="1:60" outlineLevel="3" x14ac:dyDescent="0.2">
      <c r="A18" s="220"/>
      <c r="B18" s="221"/>
      <c r="C18" s="252" t="s">
        <v>158</v>
      </c>
      <c r="D18" s="240"/>
      <c r="E18" s="240"/>
      <c r="F18" s="240"/>
      <c r="G18" s="240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146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2">
        <v>3</v>
      </c>
      <c r="B19" s="233" t="s">
        <v>159</v>
      </c>
      <c r="C19" s="250" t="s">
        <v>160</v>
      </c>
      <c r="D19" s="234" t="s">
        <v>153</v>
      </c>
      <c r="E19" s="235">
        <v>1</v>
      </c>
      <c r="F19" s="236"/>
      <c r="G19" s="237">
        <f>ROUND(E19*F19,2)</f>
        <v>0</v>
      </c>
      <c r="H19" s="236"/>
      <c r="I19" s="237">
        <f>ROUND(E19*H19,2)</f>
        <v>0</v>
      </c>
      <c r="J19" s="236"/>
      <c r="K19" s="237">
        <f>ROUND(E19*J19,2)</f>
        <v>0</v>
      </c>
      <c r="L19" s="237">
        <v>21</v>
      </c>
      <c r="M19" s="237">
        <f>G19*(1+L19/100)</f>
        <v>0</v>
      </c>
      <c r="N19" s="235">
        <v>0</v>
      </c>
      <c r="O19" s="235">
        <f>ROUND(E19*N19,2)</f>
        <v>0</v>
      </c>
      <c r="P19" s="235">
        <v>0</v>
      </c>
      <c r="Q19" s="235">
        <f>ROUND(E19*P19,2)</f>
        <v>0</v>
      </c>
      <c r="R19" s="237"/>
      <c r="S19" s="237" t="s">
        <v>154</v>
      </c>
      <c r="T19" s="238" t="s">
        <v>141</v>
      </c>
      <c r="U19" s="223">
        <v>0</v>
      </c>
      <c r="V19" s="223">
        <f>ROUND(E19*U19,2)</f>
        <v>0</v>
      </c>
      <c r="W19" s="223"/>
      <c r="X19" s="223" t="s">
        <v>155</v>
      </c>
      <c r="Y19" s="223" t="s">
        <v>143</v>
      </c>
      <c r="Z19" s="213"/>
      <c r="AA19" s="213"/>
      <c r="AB19" s="213"/>
      <c r="AC19" s="213"/>
      <c r="AD19" s="213"/>
      <c r="AE19" s="213"/>
      <c r="AF19" s="213"/>
      <c r="AG19" s="213" t="s">
        <v>161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">
      <c r="A20" s="220"/>
      <c r="B20" s="221"/>
      <c r="C20" s="251" t="s">
        <v>162</v>
      </c>
      <c r="D20" s="239"/>
      <c r="E20" s="239"/>
      <c r="F20" s="239"/>
      <c r="G20" s="239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146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2">
        <v>4</v>
      </c>
      <c r="B21" s="233" t="s">
        <v>163</v>
      </c>
      <c r="C21" s="250" t="s">
        <v>164</v>
      </c>
      <c r="D21" s="234" t="s">
        <v>153</v>
      </c>
      <c r="E21" s="235">
        <v>1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7"/>
      <c r="S21" s="237" t="s">
        <v>154</v>
      </c>
      <c r="T21" s="238" t="s">
        <v>141</v>
      </c>
      <c r="U21" s="223">
        <v>0</v>
      </c>
      <c r="V21" s="223">
        <f>ROUND(E21*U21,2)</f>
        <v>0</v>
      </c>
      <c r="W21" s="223"/>
      <c r="X21" s="223" t="s">
        <v>155</v>
      </c>
      <c r="Y21" s="223" t="s">
        <v>143</v>
      </c>
      <c r="Z21" s="213"/>
      <c r="AA21" s="213"/>
      <c r="AB21" s="213"/>
      <c r="AC21" s="213"/>
      <c r="AD21" s="213"/>
      <c r="AE21" s="213"/>
      <c r="AF21" s="213"/>
      <c r="AG21" s="213" t="s">
        <v>165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ht="56.25" outlineLevel="2" x14ac:dyDescent="0.2">
      <c r="A22" s="220"/>
      <c r="B22" s="221"/>
      <c r="C22" s="251" t="s">
        <v>166</v>
      </c>
      <c r="D22" s="239"/>
      <c r="E22" s="239"/>
      <c r="F22" s="239"/>
      <c r="G22" s="239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146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1" t="str">
        <f>C22</f>
        <v>Náklady na ztížené provádění stavebních prací v neobvyklém a práci ztěžujícím prostředí - úzký profil mezi opěrnými stěnami upraveného koryta Loučského potoka, stavební práce prováděné v korytě toku a tekoucí vodě, přesun stavebního materiálu korytem toku z místa složení na místo určení, manipulace se zeminou v rámci koryta z místa těžení k místu naložení (přehzení výkopku, nakládání, překládání výkopku), rozebrání a opětovná montáž zábradlí spojené s prováděním oprav v jednotlivých úsecích, čerpádí betonu na místo urření do vzdálenosti 50,00m, práce pod konstrukcemi mostků a lávek.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42">
        <v>5</v>
      </c>
      <c r="B23" s="243" t="s">
        <v>137</v>
      </c>
      <c r="C23" s="253" t="s">
        <v>167</v>
      </c>
      <c r="D23" s="244" t="s">
        <v>139</v>
      </c>
      <c r="E23" s="245">
        <v>1</v>
      </c>
      <c r="F23" s="246"/>
      <c r="G23" s="247">
        <f>ROUND(E23*F23,2)</f>
        <v>0</v>
      </c>
      <c r="H23" s="246"/>
      <c r="I23" s="247">
        <f>ROUND(E23*H23,2)</f>
        <v>0</v>
      </c>
      <c r="J23" s="246"/>
      <c r="K23" s="247">
        <f>ROUND(E23*J23,2)</f>
        <v>0</v>
      </c>
      <c r="L23" s="247">
        <v>21</v>
      </c>
      <c r="M23" s="247">
        <f>G23*(1+L23/100)</f>
        <v>0</v>
      </c>
      <c r="N23" s="245">
        <v>0</v>
      </c>
      <c r="O23" s="245">
        <f>ROUND(E23*N23,2)</f>
        <v>0</v>
      </c>
      <c r="P23" s="245">
        <v>0</v>
      </c>
      <c r="Q23" s="245">
        <f>ROUND(E23*P23,2)</f>
        <v>0</v>
      </c>
      <c r="R23" s="247"/>
      <c r="S23" s="247" t="s">
        <v>140</v>
      </c>
      <c r="T23" s="248" t="s">
        <v>141</v>
      </c>
      <c r="U23" s="223">
        <v>0</v>
      </c>
      <c r="V23" s="223">
        <f>ROUND(E23*U23,2)</f>
        <v>0</v>
      </c>
      <c r="W23" s="223"/>
      <c r="X23" s="223" t="s">
        <v>155</v>
      </c>
      <c r="Y23" s="223" t="s">
        <v>143</v>
      </c>
      <c r="Z23" s="213"/>
      <c r="AA23" s="213"/>
      <c r="AB23" s="213"/>
      <c r="AC23" s="213"/>
      <c r="AD23" s="213"/>
      <c r="AE23" s="213"/>
      <c r="AF23" s="213"/>
      <c r="AG23" s="213" t="s">
        <v>156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2">
        <v>6</v>
      </c>
      <c r="B24" s="233" t="s">
        <v>168</v>
      </c>
      <c r="C24" s="250" t="s">
        <v>169</v>
      </c>
      <c r="D24" s="234" t="s">
        <v>139</v>
      </c>
      <c r="E24" s="235">
        <v>1</v>
      </c>
      <c r="F24" s="236"/>
      <c r="G24" s="237">
        <f>ROUND(E24*F24,2)</f>
        <v>0</v>
      </c>
      <c r="H24" s="236"/>
      <c r="I24" s="237">
        <f>ROUND(E24*H24,2)</f>
        <v>0</v>
      </c>
      <c r="J24" s="236"/>
      <c r="K24" s="237">
        <f>ROUND(E24*J24,2)</f>
        <v>0</v>
      </c>
      <c r="L24" s="237">
        <v>21</v>
      </c>
      <c r="M24" s="237">
        <f>G24*(1+L24/100)</f>
        <v>0</v>
      </c>
      <c r="N24" s="235">
        <v>0</v>
      </c>
      <c r="O24" s="235">
        <f>ROUND(E24*N24,2)</f>
        <v>0</v>
      </c>
      <c r="P24" s="235">
        <v>0</v>
      </c>
      <c r="Q24" s="235">
        <f>ROUND(E24*P24,2)</f>
        <v>0</v>
      </c>
      <c r="R24" s="237"/>
      <c r="S24" s="237" t="s">
        <v>140</v>
      </c>
      <c r="T24" s="238" t="s">
        <v>141</v>
      </c>
      <c r="U24" s="223">
        <v>0</v>
      </c>
      <c r="V24" s="223">
        <f>ROUND(E24*U24,2)</f>
        <v>0</v>
      </c>
      <c r="W24" s="223"/>
      <c r="X24" s="223" t="s">
        <v>155</v>
      </c>
      <c r="Y24" s="223" t="s">
        <v>143</v>
      </c>
      <c r="Z24" s="213"/>
      <c r="AA24" s="213"/>
      <c r="AB24" s="213"/>
      <c r="AC24" s="213"/>
      <c r="AD24" s="213"/>
      <c r="AE24" s="213"/>
      <c r="AF24" s="213"/>
      <c r="AG24" s="213" t="s">
        <v>156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">
      <c r="A25" s="220"/>
      <c r="B25" s="221"/>
      <c r="C25" s="251" t="s">
        <v>170</v>
      </c>
      <c r="D25" s="239"/>
      <c r="E25" s="239"/>
      <c r="F25" s="239"/>
      <c r="G25" s="239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146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ht="22.5" outlineLevel="3" x14ac:dyDescent="0.2">
      <c r="A26" s="220"/>
      <c r="B26" s="221"/>
      <c r="C26" s="252" t="s">
        <v>171</v>
      </c>
      <c r="D26" s="240"/>
      <c r="E26" s="240"/>
      <c r="F26" s="240"/>
      <c r="G26" s="240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146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41" t="str">
        <f>C26</f>
        <v>- při zpracování cenové nabídky je nutno kontaktovat zpracovatelem cenové nabídky majitele pozemků a zajitsit aktuální cenu nájmu ke dni realizace stavby</v>
      </c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42">
        <v>7</v>
      </c>
      <c r="B27" s="243" t="s">
        <v>172</v>
      </c>
      <c r="C27" s="253" t="s">
        <v>173</v>
      </c>
      <c r="D27" s="244" t="s">
        <v>139</v>
      </c>
      <c r="E27" s="245">
        <v>1</v>
      </c>
      <c r="F27" s="246"/>
      <c r="G27" s="247">
        <f>ROUND(E27*F27,2)</f>
        <v>0</v>
      </c>
      <c r="H27" s="246"/>
      <c r="I27" s="247">
        <f>ROUND(E27*H27,2)</f>
        <v>0</v>
      </c>
      <c r="J27" s="246"/>
      <c r="K27" s="247">
        <f>ROUND(E27*J27,2)</f>
        <v>0</v>
      </c>
      <c r="L27" s="247">
        <v>21</v>
      </c>
      <c r="M27" s="247">
        <f>G27*(1+L27/100)</f>
        <v>0</v>
      </c>
      <c r="N27" s="245">
        <v>0</v>
      </c>
      <c r="O27" s="245">
        <f>ROUND(E27*N27,2)</f>
        <v>0</v>
      </c>
      <c r="P27" s="245">
        <v>0</v>
      </c>
      <c r="Q27" s="245">
        <f>ROUND(E27*P27,2)</f>
        <v>0</v>
      </c>
      <c r="R27" s="247"/>
      <c r="S27" s="247" t="s">
        <v>140</v>
      </c>
      <c r="T27" s="248" t="s">
        <v>141</v>
      </c>
      <c r="U27" s="223">
        <v>0</v>
      </c>
      <c r="V27" s="223">
        <f>ROUND(E27*U27,2)</f>
        <v>0</v>
      </c>
      <c r="W27" s="223"/>
      <c r="X27" s="223" t="s">
        <v>155</v>
      </c>
      <c r="Y27" s="223" t="s">
        <v>143</v>
      </c>
      <c r="Z27" s="213"/>
      <c r="AA27" s="213"/>
      <c r="AB27" s="213"/>
      <c r="AC27" s="213"/>
      <c r="AD27" s="213"/>
      <c r="AE27" s="213"/>
      <c r="AF27" s="213"/>
      <c r="AG27" s="213" t="s">
        <v>156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1" x14ac:dyDescent="0.2">
      <c r="A28" s="242">
        <v>8</v>
      </c>
      <c r="B28" s="243" t="s">
        <v>174</v>
      </c>
      <c r="C28" s="253" t="s">
        <v>175</v>
      </c>
      <c r="D28" s="244" t="s">
        <v>176</v>
      </c>
      <c r="E28" s="245">
        <v>1</v>
      </c>
      <c r="F28" s="246"/>
      <c r="G28" s="247">
        <f>ROUND(E28*F28,2)</f>
        <v>0</v>
      </c>
      <c r="H28" s="246"/>
      <c r="I28" s="247">
        <f>ROUND(E28*H28,2)</f>
        <v>0</v>
      </c>
      <c r="J28" s="246"/>
      <c r="K28" s="247">
        <f>ROUND(E28*J28,2)</f>
        <v>0</v>
      </c>
      <c r="L28" s="247">
        <v>21</v>
      </c>
      <c r="M28" s="247">
        <f>G28*(1+L28/100)</f>
        <v>0</v>
      </c>
      <c r="N28" s="245">
        <v>0</v>
      </c>
      <c r="O28" s="245">
        <f>ROUND(E28*N28,2)</f>
        <v>0</v>
      </c>
      <c r="P28" s="245">
        <v>0</v>
      </c>
      <c r="Q28" s="245">
        <f>ROUND(E28*P28,2)</f>
        <v>0</v>
      </c>
      <c r="R28" s="247"/>
      <c r="S28" s="247" t="s">
        <v>140</v>
      </c>
      <c r="T28" s="248" t="s">
        <v>141</v>
      </c>
      <c r="U28" s="223">
        <v>0</v>
      </c>
      <c r="V28" s="223">
        <f>ROUND(E28*U28,2)</f>
        <v>0</v>
      </c>
      <c r="W28" s="223"/>
      <c r="X28" s="223" t="s">
        <v>155</v>
      </c>
      <c r="Y28" s="223" t="s">
        <v>143</v>
      </c>
      <c r="Z28" s="213"/>
      <c r="AA28" s="213"/>
      <c r="AB28" s="213"/>
      <c r="AC28" s="213"/>
      <c r="AD28" s="213"/>
      <c r="AE28" s="213"/>
      <c r="AF28" s="213"/>
      <c r="AG28" s="213" t="s">
        <v>156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2.5" outlineLevel="1" x14ac:dyDescent="0.2">
      <c r="A29" s="242">
        <v>9</v>
      </c>
      <c r="B29" s="243" t="s">
        <v>177</v>
      </c>
      <c r="C29" s="253" t="s">
        <v>178</v>
      </c>
      <c r="D29" s="244" t="s">
        <v>139</v>
      </c>
      <c r="E29" s="245">
        <v>1</v>
      </c>
      <c r="F29" s="246"/>
      <c r="G29" s="247">
        <f>ROUND(E29*F29,2)</f>
        <v>0</v>
      </c>
      <c r="H29" s="246"/>
      <c r="I29" s="247">
        <f>ROUND(E29*H29,2)</f>
        <v>0</v>
      </c>
      <c r="J29" s="246"/>
      <c r="K29" s="247">
        <f>ROUND(E29*J29,2)</f>
        <v>0</v>
      </c>
      <c r="L29" s="247">
        <v>21</v>
      </c>
      <c r="M29" s="247">
        <f>G29*(1+L29/100)</f>
        <v>0</v>
      </c>
      <c r="N29" s="245">
        <v>0</v>
      </c>
      <c r="O29" s="245">
        <f>ROUND(E29*N29,2)</f>
        <v>0</v>
      </c>
      <c r="P29" s="245">
        <v>0</v>
      </c>
      <c r="Q29" s="245">
        <f>ROUND(E29*P29,2)</f>
        <v>0</v>
      </c>
      <c r="R29" s="247"/>
      <c r="S29" s="247" t="s">
        <v>140</v>
      </c>
      <c r="T29" s="248" t="s">
        <v>141</v>
      </c>
      <c r="U29" s="223">
        <v>0</v>
      </c>
      <c r="V29" s="223">
        <f>ROUND(E29*U29,2)</f>
        <v>0</v>
      </c>
      <c r="W29" s="223"/>
      <c r="X29" s="223" t="s">
        <v>155</v>
      </c>
      <c r="Y29" s="223" t="s">
        <v>143</v>
      </c>
      <c r="Z29" s="213"/>
      <c r="AA29" s="213"/>
      <c r="AB29" s="213"/>
      <c r="AC29" s="213"/>
      <c r="AD29" s="213"/>
      <c r="AE29" s="213"/>
      <c r="AF29" s="213"/>
      <c r="AG29" s="213" t="s">
        <v>156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42">
        <v>10</v>
      </c>
      <c r="B30" s="243" t="s">
        <v>179</v>
      </c>
      <c r="C30" s="253" t="s">
        <v>180</v>
      </c>
      <c r="D30" s="244" t="s">
        <v>139</v>
      </c>
      <c r="E30" s="245">
        <v>1</v>
      </c>
      <c r="F30" s="246"/>
      <c r="G30" s="247">
        <f>ROUND(E30*F30,2)</f>
        <v>0</v>
      </c>
      <c r="H30" s="246"/>
      <c r="I30" s="247">
        <f>ROUND(E30*H30,2)</f>
        <v>0</v>
      </c>
      <c r="J30" s="246"/>
      <c r="K30" s="247">
        <f>ROUND(E30*J30,2)</f>
        <v>0</v>
      </c>
      <c r="L30" s="247">
        <v>21</v>
      </c>
      <c r="M30" s="247">
        <f>G30*(1+L30/100)</f>
        <v>0</v>
      </c>
      <c r="N30" s="245">
        <v>0</v>
      </c>
      <c r="O30" s="245">
        <f>ROUND(E30*N30,2)</f>
        <v>0</v>
      </c>
      <c r="P30" s="245">
        <v>0</v>
      </c>
      <c r="Q30" s="245">
        <f>ROUND(E30*P30,2)</f>
        <v>0</v>
      </c>
      <c r="R30" s="247"/>
      <c r="S30" s="247" t="s">
        <v>140</v>
      </c>
      <c r="T30" s="248" t="s">
        <v>141</v>
      </c>
      <c r="U30" s="223">
        <v>0</v>
      </c>
      <c r="V30" s="223">
        <f>ROUND(E30*U30,2)</f>
        <v>0</v>
      </c>
      <c r="W30" s="223"/>
      <c r="X30" s="223" t="s">
        <v>155</v>
      </c>
      <c r="Y30" s="223" t="s">
        <v>143</v>
      </c>
      <c r="Z30" s="213"/>
      <c r="AA30" s="213"/>
      <c r="AB30" s="213"/>
      <c r="AC30" s="213"/>
      <c r="AD30" s="213"/>
      <c r="AE30" s="213"/>
      <c r="AF30" s="213"/>
      <c r="AG30" s="213" t="s">
        <v>156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2">
        <v>11</v>
      </c>
      <c r="B31" s="233" t="s">
        <v>181</v>
      </c>
      <c r="C31" s="250" t="s">
        <v>182</v>
      </c>
      <c r="D31" s="234" t="s">
        <v>139</v>
      </c>
      <c r="E31" s="235">
        <v>1</v>
      </c>
      <c r="F31" s="236"/>
      <c r="G31" s="237">
        <f>ROUND(E31*F31,2)</f>
        <v>0</v>
      </c>
      <c r="H31" s="236"/>
      <c r="I31" s="237">
        <f>ROUND(E31*H31,2)</f>
        <v>0</v>
      </c>
      <c r="J31" s="236"/>
      <c r="K31" s="237">
        <f>ROUND(E31*J31,2)</f>
        <v>0</v>
      </c>
      <c r="L31" s="237">
        <v>21</v>
      </c>
      <c r="M31" s="237">
        <f>G31*(1+L31/100)</f>
        <v>0</v>
      </c>
      <c r="N31" s="235">
        <v>0</v>
      </c>
      <c r="O31" s="235">
        <f>ROUND(E31*N31,2)</f>
        <v>0</v>
      </c>
      <c r="P31" s="235">
        <v>0</v>
      </c>
      <c r="Q31" s="235">
        <f>ROUND(E31*P31,2)</f>
        <v>0</v>
      </c>
      <c r="R31" s="237"/>
      <c r="S31" s="237" t="s">
        <v>140</v>
      </c>
      <c r="T31" s="238" t="s">
        <v>141</v>
      </c>
      <c r="U31" s="223">
        <v>0</v>
      </c>
      <c r="V31" s="223">
        <f>ROUND(E31*U31,2)</f>
        <v>0</v>
      </c>
      <c r="W31" s="223"/>
      <c r="X31" s="223" t="s">
        <v>155</v>
      </c>
      <c r="Y31" s="223" t="s">
        <v>143</v>
      </c>
      <c r="Z31" s="213"/>
      <c r="AA31" s="213"/>
      <c r="AB31" s="213"/>
      <c r="AC31" s="213"/>
      <c r="AD31" s="213"/>
      <c r="AE31" s="213"/>
      <c r="AF31" s="213"/>
      <c r="AG31" s="213" t="s">
        <v>156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">
      <c r="A32" s="220"/>
      <c r="B32" s="221"/>
      <c r="C32" s="251" t="s">
        <v>183</v>
      </c>
      <c r="D32" s="239"/>
      <c r="E32" s="239"/>
      <c r="F32" s="239"/>
      <c r="G32" s="239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146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 x14ac:dyDescent="0.2">
      <c r="A33" s="220"/>
      <c r="B33" s="221"/>
      <c r="C33" s="252" t="s">
        <v>184</v>
      </c>
      <c r="D33" s="240"/>
      <c r="E33" s="240"/>
      <c r="F33" s="240"/>
      <c r="G33" s="240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146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 x14ac:dyDescent="0.2">
      <c r="A34" s="220"/>
      <c r="B34" s="221"/>
      <c r="C34" s="252" t="s">
        <v>185</v>
      </c>
      <c r="D34" s="240"/>
      <c r="E34" s="240"/>
      <c r="F34" s="240"/>
      <c r="G34" s="240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146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3" x14ac:dyDescent="0.2">
      <c r="A35" s="220"/>
      <c r="B35" s="221"/>
      <c r="C35" s="252" t="s">
        <v>186</v>
      </c>
      <c r="D35" s="240"/>
      <c r="E35" s="240"/>
      <c r="F35" s="240"/>
      <c r="G35" s="240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146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1" x14ac:dyDescent="0.2">
      <c r="A36" s="232">
        <v>12</v>
      </c>
      <c r="B36" s="233" t="s">
        <v>187</v>
      </c>
      <c r="C36" s="250" t="s">
        <v>188</v>
      </c>
      <c r="D36" s="234" t="s">
        <v>139</v>
      </c>
      <c r="E36" s="235">
        <v>1</v>
      </c>
      <c r="F36" s="236"/>
      <c r="G36" s="237">
        <f>ROUND(E36*F36,2)</f>
        <v>0</v>
      </c>
      <c r="H36" s="236"/>
      <c r="I36" s="237">
        <f>ROUND(E36*H36,2)</f>
        <v>0</v>
      </c>
      <c r="J36" s="236"/>
      <c r="K36" s="237">
        <f>ROUND(E36*J36,2)</f>
        <v>0</v>
      </c>
      <c r="L36" s="237">
        <v>21</v>
      </c>
      <c r="M36" s="237">
        <f>G36*(1+L36/100)</f>
        <v>0</v>
      </c>
      <c r="N36" s="235">
        <v>0</v>
      </c>
      <c r="O36" s="235">
        <f>ROUND(E36*N36,2)</f>
        <v>0</v>
      </c>
      <c r="P36" s="235">
        <v>0</v>
      </c>
      <c r="Q36" s="235">
        <f>ROUND(E36*P36,2)</f>
        <v>0</v>
      </c>
      <c r="R36" s="237"/>
      <c r="S36" s="237" t="s">
        <v>140</v>
      </c>
      <c r="T36" s="238" t="s">
        <v>141</v>
      </c>
      <c r="U36" s="223">
        <v>0</v>
      </c>
      <c r="V36" s="223">
        <f>ROUND(E36*U36,2)</f>
        <v>0</v>
      </c>
      <c r="W36" s="223"/>
      <c r="X36" s="223" t="s">
        <v>155</v>
      </c>
      <c r="Y36" s="223" t="s">
        <v>143</v>
      </c>
      <c r="Z36" s="213"/>
      <c r="AA36" s="213"/>
      <c r="AB36" s="213"/>
      <c r="AC36" s="213"/>
      <c r="AD36" s="213"/>
      <c r="AE36" s="213"/>
      <c r="AF36" s="213"/>
      <c r="AG36" s="213" t="s">
        <v>156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">
      <c r="A37" s="220"/>
      <c r="B37" s="221"/>
      <c r="C37" s="251" t="s">
        <v>145</v>
      </c>
      <c r="D37" s="239"/>
      <c r="E37" s="239"/>
      <c r="F37" s="239"/>
      <c r="G37" s="239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146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">
      <c r="A38" s="220"/>
      <c r="B38" s="221"/>
      <c r="C38" s="252" t="s">
        <v>189</v>
      </c>
      <c r="D38" s="240"/>
      <c r="E38" s="240"/>
      <c r="F38" s="240"/>
      <c r="G38" s="240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146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41" t="str">
        <f>C38</f>
        <v>- zajištění fotodokumentace stávajícího stavu komunikace v souběhu s upraveným korytem Loučského potoka</v>
      </c>
      <c r="BB38" s="213"/>
      <c r="BC38" s="213"/>
      <c r="BD38" s="213"/>
      <c r="BE38" s="213"/>
      <c r="BF38" s="213"/>
      <c r="BG38" s="213"/>
      <c r="BH38" s="213"/>
    </row>
    <row r="39" spans="1:60" outlineLevel="3" x14ac:dyDescent="0.2">
      <c r="A39" s="220"/>
      <c r="B39" s="221"/>
      <c r="C39" s="252" t="s">
        <v>190</v>
      </c>
      <c r="D39" s="240"/>
      <c r="E39" s="240"/>
      <c r="F39" s="240"/>
      <c r="G39" s="240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146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41" t="str">
        <f>C39</f>
        <v>- zajištění fotodokumentace stávajícího stavu zábradlí na římsách opěrných zdí upraveného koryta Loučského potoka</v>
      </c>
      <c r="BB39" s="213"/>
      <c r="BC39" s="213"/>
      <c r="BD39" s="213"/>
      <c r="BE39" s="213"/>
      <c r="BF39" s="213"/>
      <c r="BG39" s="213"/>
      <c r="BH39" s="213"/>
    </row>
    <row r="40" spans="1:60" x14ac:dyDescent="0.2">
      <c r="A40" s="225" t="s">
        <v>135</v>
      </c>
      <c r="B40" s="226" t="s">
        <v>105</v>
      </c>
      <c r="C40" s="249" t="s">
        <v>28</v>
      </c>
      <c r="D40" s="227"/>
      <c r="E40" s="228"/>
      <c r="F40" s="229"/>
      <c r="G40" s="229">
        <f>SUMIF(AG41:AG47,"&lt;&gt;NOR",G41:G47)</f>
        <v>0</v>
      </c>
      <c r="H40" s="229"/>
      <c r="I40" s="229">
        <f>SUM(I41:I47)</f>
        <v>0</v>
      </c>
      <c r="J40" s="229"/>
      <c r="K40" s="229">
        <f>SUM(K41:K47)</f>
        <v>0</v>
      </c>
      <c r="L40" s="229"/>
      <c r="M40" s="229">
        <f>SUM(M41:M47)</f>
        <v>0</v>
      </c>
      <c r="N40" s="228"/>
      <c r="O40" s="228">
        <f>SUM(O41:O47)</f>
        <v>0</v>
      </c>
      <c r="P40" s="228"/>
      <c r="Q40" s="228">
        <f>SUM(Q41:Q47)</f>
        <v>0</v>
      </c>
      <c r="R40" s="229"/>
      <c r="S40" s="229"/>
      <c r="T40" s="230"/>
      <c r="U40" s="224"/>
      <c r="V40" s="224">
        <f>SUM(V41:V47)</f>
        <v>0</v>
      </c>
      <c r="W40" s="224"/>
      <c r="X40" s="224"/>
      <c r="Y40" s="224"/>
      <c r="AG40" t="s">
        <v>136</v>
      </c>
    </row>
    <row r="41" spans="1:60" outlineLevel="1" x14ac:dyDescent="0.2">
      <c r="A41" s="232">
        <v>13</v>
      </c>
      <c r="B41" s="233" t="s">
        <v>191</v>
      </c>
      <c r="C41" s="250" t="s">
        <v>192</v>
      </c>
      <c r="D41" s="234" t="s">
        <v>153</v>
      </c>
      <c r="E41" s="235">
        <v>1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5">
        <v>0</v>
      </c>
      <c r="O41" s="235">
        <f>ROUND(E41*N41,2)</f>
        <v>0</v>
      </c>
      <c r="P41" s="235">
        <v>0</v>
      </c>
      <c r="Q41" s="235">
        <f>ROUND(E41*P41,2)</f>
        <v>0</v>
      </c>
      <c r="R41" s="237"/>
      <c r="S41" s="237" t="s">
        <v>154</v>
      </c>
      <c r="T41" s="238" t="s">
        <v>141</v>
      </c>
      <c r="U41" s="223">
        <v>0</v>
      </c>
      <c r="V41" s="223">
        <f>ROUND(E41*U41,2)</f>
        <v>0</v>
      </c>
      <c r="W41" s="223"/>
      <c r="X41" s="223" t="s">
        <v>155</v>
      </c>
      <c r="Y41" s="223" t="s">
        <v>143</v>
      </c>
      <c r="Z41" s="213"/>
      <c r="AA41" s="213"/>
      <c r="AB41" s="213"/>
      <c r="AC41" s="213"/>
      <c r="AD41" s="213"/>
      <c r="AE41" s="213"/>
      <c r="AF41" s="213"/>
      <c r="AG41" s="213" t="s">
        <v>161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ht="33.75" outlineLevel="2" x14ac:dyDescent="0.2">
      <c r="A42" s="220"/>
      <c r="B42" s="221"/>
      <c r="C42" s="251" t="s">
        <v>193</v>
      </c>
      <c r="D42" s="239"/>
      <c r="E42" s="239"/>
      <c r="F42" s="239"/>
      <c r="G42" s="239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146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41" t="str">
        <f>C42</f>
        <v>- 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32">
        <v>14</v>
      </c>
      <c r="B43" s="233" t="s">
        <v>194</v>
      </c>
      <c r="C43" s="250" t="s">
        <v>195</v>
      </c>
      <c r="D43" s="234" t="s">
        <v>153</v>
      </c>
      <c r="E43" s="235">
        <v>1</v>
      </c>
      <c r="F43" s="236"/>
      <c r="G43" s="237">
        <f>ROUND(E43*F43,2)</f>
        <v>0</v>
      </c>
      <c r="H43" s="236"/>
      <c r="I43" s="237">
        <f>ROUND(E43*H43,2)</f>
        <v>0</v>
      </c>
      <c r="J43" s="236"/>
      <c r="K43" s="237">
        <f>ROUND(E43*J43,2)</f>
        <v>0</v>
      </c>
      <c r="L43" s="237">
        <v>21</v>
      </c>
      <c r="M43" s="237">
        <f>G43*(1+L43/100)</f>
        <v>0</v>
      </c>
      <c r="N43" s="235">
        <v>0</v>
      </c>
      <c r="O43" s="235">
        <f>ROUND(E43*N43,2)</f>
        <v>0</v>
      </c>
      <c r="P43" s="235">
        <v>0</v>
      </c>
      <c r="Q43" s="235">
        <f>ROUND(E43*P43,2)</f>
        <v>0</v>
      </c>
      <c r="R43" s="237"/>
      <c r="S43" s="237" t="s">
        <v>154</v>
      </c>
      <c r="T43" s="238" t="s">
        <v>141</v>
      </c>
      <c r="U43" s="223">
        <v>0</v>
      </c>
      <c r="V43" s="223">
        <f>ROUND(E43*U43,2)</f>
        <v>0</v>
      </c>
      <c r="W43" s="223"/>
      <c r="X43" s="223" t="s">
        <v>155</v>
      </c>
      <c r="Y43" s="223" t="s">
        <v>143</v>
      </c>
      <c r="Z43" s="213"/>
      <c r="AA43" s="213"/>
      <c r="AB43" s="213"/>
      <c r="AC43" s="213"/>
      <c r="AD43" s="213"/>
      <c r="AE43" s="213"/>
      <c r="AF43" s="213"/>
      <c r="AG43" s="213" t="s">
        <v>161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ht="22.5" outlineLevel="2" x14ac:dyDescent="0.2">
      <c r="A44" s="220"/>
      <c r="B44" s="221"/>
      <c r="C44" s="251" t="s">
        <v>196</v>
      </c>
      <c r="D44" s="239"/>
      <c r="E44" s="239"/>
      <c r="F44" s="239"/>
      <c r="G44" s="239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146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1" t="str">
        <f>C44</f>
        <v>Náklady na vyhotovení dokumentace skutečného provedení stavby a její předání objednateli v požadované formě a požadovaném počtu (3* v tištěné podobě, 1x v el. podobě ve formátu PDF a DWG, fotodokumentace)</v>
      </c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32">
        <v>15</v>
      </c>
      <c r="B45" s="233" t="s">
        <v>197</v>
      </c>
      <c r="C45" s="250" t="s">
        <v>198</v>
      </c>
      <c r="D45" s="234" t="s">
        <v>153</v>
      </c>
      <c r="E45" s="235">
        <v>1</v>
      </c>
      <c r="F45" s="236"/>
      <c r="G45" s="237">
        <f>ROUND(E45*F45,2)</f>
        <v>0</v>
      </c>
      <c r="H45" s="236"/>
      <c r="I45" s="237">
        <f>ROUND(E45*H45,2)</f>
        <v>0</v>
      </c>
      <c r="J45" s="236"/>
      <c r="K45" s="237">
        <f>ROUND(E45*J45,2)</f>
        <v>0</v>
      </c>
      <c r="L45" s="237">
        <v>21</v>
      </c>
      <c r="M45" s="237">
        <f>G45*(1+L45/100)</f>
        <v>0</v>
      </c>
      <c r="N45" s="235">
        <v>0</v>
      </c>
      <c r="O45" s="235">
        <f>ROUND(E45*N45,2)</f>
        <v>0</v>
      </c>
      <c r="P45" s="235">
        <v>0</v>
      </c>
      <c r="Q45" s="235">
        <f>ROUND(E45*P45,2)</f>
        <v>0</v>
      </c>
      <c r="R45" s="237"/>
      <c r="S45" s="237" t="s">
        <v>154</v>
      </c>
      <c r="T45" s="238" t="s">
        <v>141</v>
      </c>
      <c r="U45" s="223">
        <v>0</v>
      </c>
      <c r="V45" s="223">
        <f>ROUND(E45*U45,2)</f>
        <v>0</v>
      </c>
      <c r="W45" s="223"/>
      <c r="X45" s="223" t="s">
        <v>155</v>
      </c>
      <c r="Y45" s="223" t="s">
        <v>143</v>
      </c>
      <c r="Z45" s="213"/>
      <c r="AA45" s="213"/>
      <c r="AB45" s="213"/>
      <c r="AC45" s="213"/>
      <c r="AD45" s="213"/>
      <c r="AE45" s="213"/>
      <c r="AF45" s="213"/>
      <c r="AG45" s="213" t="s">
        <v>161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2" x14ac:dyDescent="0.2">
      <c r="A46" s="220"/>
      <c r="B46" s="221"/>
      <c r="C46" s="251" t="s">
        <v>199</v>
      </c>
      <c r="D46" s="239"/>
      <c r="E46" s="239"/>
      <c r="F46" s="239"/>
      <c r="G46" s="239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146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41" t="str">
        <f>C46</f>
        <v>Náklady na provedení skutečného zaměření stavby v rozsahu nezbytném pro zápis změny do katastru nemovitostí (3* v tištěné podobě, 1x v el. podobě ve formátu PDF, DGN a DWG)</v>
      </c>
      <c r="BB46" s="213"/>
      <c r="BC46" s="213"/>
      <c r="BD46" s="213"/>
      <c r="BE46" s="213"/>
      <c r="BF46" s="213"/>
      <c r="BG46" s="213"/>
      <c r="BH46" s="213"/>
    </row>
    <row r="47" spans="1:60" outlineLevel="3" x14ac:dyDescent="0.2">
      <c r="A47" s="220"/>
      <c r="B47" s="221"/>
      <c r="C47" s="252" t="s">
        <v>200</v>
      </c>
      <c r="D47" s="240"/>
      <c r="E47" s="240"/>
      <c r="F47" s="240"/>
      <c r="G47" s="240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146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x14ac:dyDescent="0.2">
      <c r="A48" s="3"/>
      <c r="B48" s="4"/>
      <c r="C48" s="254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v>12</v>
      </c>
      <c r="AF48">
        <v>21</v>
      </c>
      <c r="AG48" t="s">
        <v>121</v>
      </c>
    </row>
    <row r="49" spans="1:33" x14ac:dyDescent="0.2">
      <c r="A49" s="216"/>
      <c r="B49" s="217" t="s">
        <v>29</v>
      </c>
      <c r="C49" s="255"/>
      <c r="D49" s="218"/>
      <c r="E49" s="219"/>
      <c r="F49" s="219"/>
      <c r="G49" s="231">
        <f>G8+G40</f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f>SUMIF(L7:L47,AE48,G7:G47)</f>
        <v>0</v>
      </c>
      <c r="AF49">
        <f>SUMIF(L7:L47,AF48,G7:G47)</f>
        <v>0</v>
      </c>
      <c r="AG49" t="s">
        <v>201</v>
      </c>
    </row>
    <row r="50" spans="1:33" x14ac:dyDescent="0.2">
      <c r="C50" s="256"/>
      <c r="D50" s="10"/>
      <c r="AG50" t="s">
        <v>203</v>
      </c>
    </row>
    <row r="51" spans="1:33" x14ac:dyDescent="0.2">
      <c r="D51" s="10"/>
    </row>
    <row r="52" spans="1:33" x14ac:dyDescent="0.2">
      <c r="D52" s="10"/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53hWETfZ8LPswKTk7/6O2Y3GqrRxAWJkE62Qmfy5Z7FUS4FD/LTlzYvmqggVDxaaUgX5/EDIGIkmp7jptG+JHQ==" saltValue="GTUQsK5c/0BOU1WId0h7Mw==" spinCount="100000" sheet="1" formatRows="0"/>
  <mergeCells count="27">
    <mergeCell ref="C44:G44"/>
    <mergeCell ref="C46:G46"/>
    <mergeCell ref="C47:G47"/>
    <mergeCell ref="C34:G34"/>
    <mergeCell ref="C35:G35"/>
    <mergeCell ref="C37:G37"/>
    <mergeCell ref="C38:G38"/>
    <mergeCell ref="C39:G39"/>
    <mergeCell ref="C42:G42"/>
    <mergeCell ref="C20:G20"/>
    <mergeCell ref="C22:G22"/>
    <mergeCell ref="C25:G25"/>
    <mergeCell ref="C26:G26"/>
    <mergeCell ref="C32:G32"/>
    <mergeCell ref="C33:G33"/>
    <mergeCell ref="C12:G12"/>
    <mergeCell ref="C13:G13"/>
    <mergeCell ref="C14:G14"/>
    <mergeCell ref="C16:G16"/>
    <mergeCell ref="C17:G17"/>
    <mergeCell ref="C18:G18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723C6-299C-4837-9375-72B30BBC779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204</v>
      </c>
      <c r="B1" s="198"/>
      <c r="C1" s="198"/>
      <c r="D1" s="198"/>
      <c r="E1" s="198"/>
      <c r="F1" s="198"/>
      <c r="G1" s="198"/>
      <c r="AG1" t="s">
        <v>107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108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7" t="s">
        <v>108</v>
      </c>
      <c r="AG3" t="s">
        <v>111</v>
      </c>
    </row>
    <row r="4" spans="1:60" ht="24.95" customHeight="1" x14ac:dyDescent="0.2">
      <c r="A4" s="203" t="s">
        <v>9</v>
      </c>
      <c r="B4" s="204" t="s">
        <v>47</v>
      </c>
      <c r="C4" s="205" t="s">
        <v>49</v>
      </c>
      <c r="D4" s="206"/>
      <c r="E4" s="206"/>
      <c r="F4" s="206"/>
      <c r="G4" s="207"/>
      <c r="AG4" t="s">
        <v>112</v>
      </c>
    </row>
    <row r="5" spans="1:60" x14ac:dyDescent="0.2">
      <c r="D5" s="10"/>
    </row>
    <row r="6" spans="1:60" ht="38.25" x14ac:dyDescent="0.2">
      <c r="A6" s="209" t="s">
        <v>113</v>
      </c>
      <c r="B6" s="211" t="s">
        <v>114</v>
      </c>
      <c r="C6" s="211" t="s">
        <v>115</v>
      </c>
      <c r="D6" s="210" t="s">
        <v>116</v>
      </c>
      <c r="E6" s="209" t="s">
        <v>117</v>
      </c>
      <c r="F6" s="208" t="s">
        <v>118</v>
      </c>
      <c r="G6" s="209" t="s">
        <v>29</v>
      </c>
      <c r="H6" s="212" t="s">
        <v>30</v>
      </c>
      <c r="I6" s="212" t="s">
        <v>119</v>
      </c>
      <c r="J6" s="212" t="s">
        <v>31</v>
      </c>
      <c r="K6" s="212" t="s">
        <v>120</v>
      </c>
      <c r="L6" s="212" t="s">
        <v>121</v>
      </c>
      <c r="M6" s="212" t="s">
        <v>122</v>
      </c>
      <c r="N6" s="212" t="s">
        <v>123</v>
      </c>
      <c r="O6" s="212" t="s">
        <v>124</v>
      </c>
      <c r="P6" s="212" t="s">
        <v>125</v>
      </c>
      <c r="Q6" s="212" t="s">
        <v>126</v>
      </c>
      <c r="R6" s="212" t="s">
        <v>127</v>
      </c>
      <c r="S6" s="212" t="s">
        <v>128</v>
      </c>
      <c r="T6" s="212" t="s">
        <v>129</v>
      </c>
      <c r="U6" s="212" t="s">
        <v>130</v>
      </c>
      <c r="V6" s="212" t="s">
        <v>131</v>
      </c>
      <c r="W6" s="212" t="s">
        <v>132</v>
      </c>
      <c r="X6" s="212" t="s">
        <v>133</v>
      </c>
      <c r="Y6" s="212" t="s">
        <v>134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135</v>
      </c>
      <c r="B8" s="226" t="s">
        <v>83</v>
      </c>
      <c r="C8" s="249" t="s">
        <v>84</v>
      </c>
      <c r="D8" s="227"/>
      <c r="E8" s="228"/>
      <c r="F8" s="229"/>
      <c r="G8" s="229">
        <f>SUMIF(AG9:AG85,"&lt;&gt;NOR",G9:G85)</f>
        <v>0</v>
      </c>
      <c r="H8" s="229"/>
      <c r="I8" s="229">
        <f>SUM(I9:I85)</f>
        <v>0</v>
      </c>
      <c r="J8" s="229"/>
      <c r="K8" s="229">
        <f>SUM(K9:K85)</f>
        <v>0</v>
      </c>
      <c r="L8" s="229"/>
      <c r="M8" s="229">
        <f>SUM(M9:M85)</f>
        <v>0</v>
      </c>
      <c r="N8" s="228"/>
      <c r="O8" s="228">
        <f>SUM(O9:O85)</f>
        <v>33.450000000000003</v>
      </c>
      <c r="P8" s="228"/>
      <c r="Q8" s="228">
        <f>SUM(Q9:Q85)</f>
        <v>0</v>
      </c>
      <c r="R8" s="229"/>
      <c r="S8" s="229"/>
      <c r="T8" s="230"/>
      <c r="U8" s="224"/>
      <c r="V8" s="224">
        <f>SUM(V9:V85)</f>
        <v>285.84000000000009</v>
      </c>
      <c r="W8" s="224"/>
      <c r="X8" s="224"/>
      <c r="Y8" s="224"/>
      <c r="AG8" t="s">
        <v>136</v>
      </c>
    </row>
    <row r="9" spans="1:60" outlineLevel="1" x14ac:dyDescent="0.2">
      <c r="A9" s="232">
        <v>1</v>
      </c>
      <c r="B9" s="233" t="s">
        <v>205</v>
      </c>
      <c r="C9" s="250" t="s">
        <v>206</v>
      </c>
      <c r="D9" s="234" t="s">
        <v>207</v>
      </c>
      <c r="E9" s="235">
        <v>6.5720000000000001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208</v>
      </c>
      <c r="S9" s="237" t="s">
        <v>154</v>
      </c>
      <c r="T9" s="238" t="s">
        <v>154</v>
      </c>
      <c r="U9" s="223">
        <v>1.992</v>
      </c>
      <c r="V9" s="223">
        <f>ROUND(E9*U9,2)</f>
        <v>13.09</v>
      </c>
      <c r="W9" s="223"/>
      <c r="X9" s="223" t="s">
        <v>142</v>
      </c>
      <c r="Y9" s="223" t="s">
        <v>143</v>
      </c>
      <c r="Z9" s="213"/>
      <c r="AA9" s="213"/>
      <c r="AB9" s="213"/>
      <c r="AC9" s="213"/>
      <c r="AD9" s="213"/>
      <c r="AE9" s="213"/>
      <c r="AF9" s="213"/>
      <c r="AG9" s="213" t="s">
        <v>144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 x14ac:dyDescent="0.2">
      <c r="A10" s="220"/>
      <c r="B10" s="221"/>
      <c r="C10" s="260" t="s">
        <v>209</v>
      </c>
      <c r="D10" s="259"/>
      <c r="E10" s="259"/>
      <c r="F10" s="259"/>
      <c r="G10" s="25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210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1" t="str">
        <f>C10</f>
        <v>získaných při rozebrání dlažeb, záhozů, rovnanin a soustřeďovacích staveb. S přehozením znečištěného a očištěného kamene nebo tvárnic na vzdálenost do 3 m nebo jeho naložení na dopravní prostředek. S odklizením a uložením úlomků kamene a uvolněné hlíny nebo malty na vzdálenost do 10 m.</v>
      </c>
      <c r="BB10" s="213"/>
      <c r="BC10" s="213"/>
      <c r="BD10" s="213"/>
      <c r="BE10" s="213"/>
      <c r="BF10" s="213"/>
      <c r="BG10" s="213"/>
      <c r="BH10" s="213"/>
    </row>
    <row r="11" spans="1:60" outlineLevel="2" x14ac:dyDescent="0.2">
      <c r="A11" s="220"/>
      <c r="B11" s="221"/>
      <c r="C11" s="261" t="s">
        <v>211</v>
      </c>
      <c r="D11" s="257"/>
      <c r="E11" s="258">
        <v>6.5720000000000001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212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outlineLevel="1" x14ac:dyDescent="0.2">
      <c r="A12" s="232">
        <v>2</v>
      </c>
      <c r="B12" s="233" t="s">
        <v>213</v>
      </c>
      <c r="C12" s="250" t="s">
        <v>214</v>
      </c>
      <c r="D12" s="234" t="s">
        <v>215</v>
      </c>
      <c r="E12" s="235">
        <v>46</v>
      </c>
      <c r="F12" s="236"/>
      <c r="G12" s="237">
        <f>ROUND(E12*F12,2)</f>
        <v>0</v>
      </c>
      <c r="H12" s="236"/>
      <c r="I12" s="237">
        <f>ROUND(E12*H12,2)</f>
        <v>0</v>
      </c>
      <c r="J12" s="236"/>
      <c r="K12" s="237">
        <f>ROUND(E12*J12,2)</f>
        <v>0</v>
      </c>
      <c r="L12" s="237">
        <v>21</v>
      </c>
      <c r="M12" s="237">
        <f>G12*(1+L12/100)</f>
        <v>0</v>
      </c>
      <c r="N12" s="235">
        <v>1.4449999999999999E-2</v>
      </c>
      <c r="O12" s="235">
        <f>ROUND(E12*N12,2)</f>
        <v>0.66</v>
      </c>
      <c r="P12" s="235">
        <v>0</v>
      </c>
      <c r="Q12" s="235">
        <f>ROUND(E12*P12,2)</f>
        <v>0</v>
      </c>
      <c r="R12" s="237" t="s">
        <v>208</v>
      </c>
      <c r="S12" s="237" t="s">
        <v>154</v>
      </c>
      <c r="T12" s="238" t="s">
        <v>154</v>
      </c>
      <c r="U12" s="223">
        <v>0.98699999999999999</v>
      </c>
      <c r="V12" s="223">
        <f>ROUND(E12*U12,2)</f>
        <v>45.4</v>
      </c>
      <c r="W12" s="223"/>
      <c r="X12" s="223" t="s">
        <v>142</v>
      </c>
      <c r="Y12" s="223" t="s">
        <v>143</v>
      </c>
      <c r="Z12" s="213"/>
      <c r="AA12" s="213"/>
      <c r="AB12" s="213"/>
      <c r="AC12" s="213"/>
      <c r="AD12" s="213"/>
      <c r="AE12" s="213"/>
      <c r="AF12" s="213"/>
      <c r="AG12" s="213" t="s">
        <v>144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</row>
    <row r="13" spans="1:60" ht="22.5" outlineLevel="2" x14ac:dyDescent="0.2">
      <c r="A13" s="220"/>
      <c r="B13" s="221"/>
      <c r="C13" s="260" t="s">
        <v>216</v>
      </c>
      <c r="D13" s="259"/>
      <c r="E13" s="259"/>
      <c r="F13" s="259"/>
      <c r="G13" s="259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210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1" t="str">
        <f>C13</f>
        <v>získané při čerpání, potrubím nebo žlaby. Montáž, demontáž a opotřebení potrubí nebo žlabu a jeho utěsnění po dobu provozu. Včetně nutné podpěrné konstrukce.</v>
      </c>
      <c r="BB13" s="213"/>
      <c r="BC13" s="213"/>
      <c r="BD13" s="213"/>
      <c r="BE13" s="213"/>
      <c r="BF13" s="213"/>
      <c r="BG13" s="213"/>
      <c r="BH13" s="213"/>
    </row>
    <row r="14" spans="1:60" ht="22.5" outlineLevel="1" x14ac:dyDescent="0.2">
      <c r="A14" s="232">
        <v>3</v>
      </c>
      <c r="B14" s="233" t="s">
        <v>217</v>
      </c>
      <c r="C14" s="250" t="s">
        <v>218</v>
      </c>
      <c r="D14" s="234" t="s">
        <v>219</v>
      </c>
      <c r="E14" s="235">
        <v>270</v>
      </c>
      <c r="F14" s="236"/>
      <c r="G14" s="237">
        <f>ROUND(E14*F14,2)</f>
        <v>0</v>
      </c>
      <c r="H14" s="236"/>
      <c r="I14" s="237">
        <f>ROUND(E14*H14,2)</f>
        <v>0</v>
      </c>
      <c r="J14" s="236"/>
      <c r="K14" s="237">
        <f>ROUND(E14*J14,2)</f>
        <v>0</v>
      </c>
      <c r="L14" s="237">
        <v>21</v>
      </c>
      <c r="M14" s="237">
        <f>G14*(1+L14/100)</f>
        <v>0</v>
      </c>
      <c r="N14" s="235">
        <v>0</v>
      </c>
      <c r="O14" s="235">
        <f>ROUND(E14*N14,2)</f>
        <v>0</v>
      </c>
      <c r="P14" s="235">
        <v>0</v>
      </c>
      <c r="Q14" s="235">
        <f>ROUND(E14*P14,2)</f>
        <v>0</v>
      </c>
      <c r="R14" s="237" t="s">
        <v>208</v>
      </c>
      <c r="S14" s="237" t="s">
        <v>154</v>
      </c>
      <c r="T14" s="238" t="s">
        <v>154</v>
      </c>
      <c r="U14" s="223">
        <v>0.20300000000000001</v>
      </c>
      <c r="V14" s="223">
        <f>ROUND(E14*U14,2)</f>
        <v>54.81</v>
      </c>
      <c r="W14" s="223"/>
      <c r="X14" s="223" t="s">
        <v>142</v>
      </c>
      <c r="Y14" s="223" t="s">
        <v>143</v>
      </c>
      <c r="Z14" s="213"/>
      <c r="AA14" s="213"/>
      <c r="AB14" s="213"/>
      <c r="AC14" s="213"/>
      <c r="AD14" s="213"/>
      <c r="AE14" s="213"/>
      <c r="AF14" s="213"/>
      <c r="AG14" s="213" t="s">
        <v>144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2" x14ac:dyDescent="0.2">
      <c r="A15" s="220"/>
      <c r="B15" s="221"/>
      <c r="C15" s="260" t="s">
        <v>220</v>
      </c>
      <c r="D15" s="259"/>
      <c r="E15" s="259"/>
      <c r="F15" s="259"/>
      <c r="G15" s="259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210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1" t="str">
        <f>C15</f>
        <v>na vzdálenost od hladiny vody v jímce po výšku roviny proložené osou nejvyššího bodu výtlačného potrubí. Včetně odpadní potrubí v délce do 20 m.</v>
      </c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0"/>
      <c r="B16" s="221"/>
      <c r="C16" s="261" t="s">
        <v>221</v>
      </c>
      <c r="D16" s="257"/>
      <c r="E16" s="258">
        <v>270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212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1" x14ac:dyDescent="0.2">
      <c r="A17" s="232">
        <v>4</v>
      </c>
      <c r="B17" s="233" t="s">
        <v>222</v>
      </c>
      <c r="C17" s="250" t="s">
        <v>223</v>
      </c>
      <c r="D17" s="234" t="s">
        <v>224</v>
      </c>
      <c r="E17" s="235">
        <v>30</v>
      </c>
      <c r="F17" s="236"/>
      <c r="G17" s="237">
        <f>ROUND(E17*F17,2)</f>
        <v>0</v>
      </c>
      <c r="H17" s="236"/>
      <c r="I17" s="237">
        <f>ROUND(E17*H17,2)</f>
        <v>0</v>
      </c>
      <c r="J17" s="236"/>
      <c r="K17" s="237">
        <f>ROUND(E17*J17,2)</f>
        <v>0</v>
      </c>
      <c r="L17" s="237">
        <v>21</v>
      </c>
      <c r="M17" s="237">
        <f>G17*(1+L17/100)</f>
        <v>0</v>
      </c>
      <c r="N17" s="235">
        <v>0</v>
      </c>
      <c r="O17" s="235">
        <f>ROUND(E17*N17,2)</f>
        <v>0</v>
      </c>
      <c r="P17" s="235">
        <v>0</v>
      </c>
      <c r="Q17" s="235">
        <f>ROUND(E17*P17,2)</f>
        <v>0</v>
      </c>
      <c r="R17" s="237" t="s">
        <v>208</v>
      </c>
      <c r="S17" s="237" t="s">
        <v>154</v>
      </c>
      <c r="T17" s="238" t="s">
        <v>154</v>
      </c>
      <c r="U17" s="223">
        <v>0</v>
      </c>
      <c r="V17" s="223">
        <f>ROUND(E17*U17,2)</f>
        <v>0</v>
      </c>
      <c r="W17" s="223"/>
      <c r="X17" s="223" t="s">
        <v>142</v>
      </c>
      <c r="Y17" s="223" t="s">
        <v>143</v>
      </c>
      <c r="Z17" s="213"/>
      <c r="AA17" s="213"/>
      <c r="AB17" s="213"/>
      <c r="AC17" s="213"/>
      <c r="AD17" s="213"/>
      <c r="AE17" s="213"/>
      <c r="AF17" s="213"/>
      <c r="AG17" s="213" t="s">
        <v>144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2.5" outlineLevel="2" x14ac:dyDescent="0.2">
      <c r="A18" s="220"/>
      <c r="B18" s="221"/>
      <c r="C18" s="260" t="s">
        <v>225</v>
      </c>
      <c r="D18" s="259"/>
      <c r="E18" s="259"/>
      <c r="F18" s="259"/>
      <c r="G18" s="259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210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1" t="str">
        <f>C18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2">
        <v>5</v>
      </c>
      <c r="B19" s="233" t="s">
        <v>226</v>
      </c>
      <c r="C19" s="250" t="s">
        <v>227</v>
      </c>
      <c r="D19" s="234" t="s">
        <v>207</v>
      </c>
      <c r="E19" s="235">
        <v>233.37799999999999</v>
      </c>
      <c r="F19" s="236"/>
      <c r="G19" s="237">
        <f>ROUND(E19*F19,2)</f>
        <v>0</v>
      </c>
      <c r="H19" s="236"/>
      <c r="I19" s="237">
        <f>ROUND(E19*H19,2)</f>
        <v>0</v>
      </c>
      <c r="J19" s="236"/>
      <c r="K19" s="237">
        <f>ROUND(E19*J19,2)</f>
        <v>0</v>
      </c>
      <c r="L19" s="237">
        <v>21</v>
      </c>
      <c r="M19" s="237">
        <f>G19*(1+L19/100)</f>
        <v>0</v>
      </c>
      <c r="N19" s="235">
        <v>0</v>
      </c>
      <c r="O19" s="235">
        <f>ROUND(E19*N19,2)</f>
        <v>0</v>
      </c>
      <c r="P19" s="235">
        <v>0</v>
      </c>
      <c r="Q19" s="235">
        <f>ROUND(E19*P19,2)</f>
        <v>0</v>
      </c>
      <c r="R19" s="237" t="s">
        <v>208</v>
      </c>
      <c r="S19" s="237" t="s">
        <v>154</v>
      </c>
      <c r="T19" s="238" t="s">
        <v>154</v>
      </c>
      <c r="U19" s="223">
        <v>0.19</v>
      </c>
      <c r="V19" s="223">
        <f>ROUND(E19*U19,2)</f>
        <v>44.34</v>
      </c>
      <c r="W19" s="223"/>
      <c r="X19" s="223" t="s">
        <v>142</v>
      </c>
      <c r="Y19" s="223" t="s">
        <v>143</v>
      </c>
      <c r="Z19" s="213"/>
      <c r="AA19" s="213"/>
      <c r="AB19" s="213"/>
      <c r="AC19" s="213"/>
      <c r="AD19" s="213"/>
      <c r="AE19" s="213"/>
      <c r="AF19" s="213"/>
      <c r="AG19" s="213" t="s">
        <v>144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33.75" outlineLevel="2" x14ac:dyDescent="0.2">
      <c r="A20" s="220"/>
      <c r="B20" s="221"/>
      <c r="C20" s="260" t="s">
        <v>228</v>
      </c>
      <c r="D20" s="259"/>
      <c r="E20" s="259"/>
      <c r="F20" s="259"/>
      <c r="G20" s="259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210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1" t="str">
        <f>C20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0" s="213"/>
      <c r="BC20" s="213"/>
      <c r="BD20" s="213"/>
      <c r="BE20" s="213"/>
      <c r="BF20" s="213"/>
      <c r="BG20" s="213"/>
      <c r="BH20" s="213"/>
    </row>
    <row r="21" spans="1:60" outlineLevel="2" x14ac:dyDescent="0.2">
      <c r="A21" s="220"/>
      <c r="B21" s="221"/>
      <c r="C21" s="252" t="s">
        <v>229</v>
      </c>
      <c r="D21" s="240"/>
      <c r="E21" s="240"/>
      <c r="F21" s="240"/>
      <c r="G21" s="240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146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0"/>
      <c r="B22" s="221"/>
      <c r="C22" s="261" t="s">
        <v>230</v>
      </c>
      <c r="D22" s="257"/>
      <c r="E22" s="258">
        <v>294.44799999999998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212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3" x14ac:dyDescent="0.2">
      <c r="A23" s="220"/>
      <c r="B23" s="221"/>
      <c r="C23" s="261" t="s">
        <v>231</v>
      </c>
      <c r="D23" s="257"/>
      <c r="E23" s="258">
        <v>-61.07</v>
      </c>
      <c r="F23" s="223"/>
      <c r="G23" s="223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212</v>
      </c>
      <c r="AH23" s="213">
        <v>0</v>
      </c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2">
        <v>6</v>
      </c>
      <c r="B24" s="233" t="s">
        <v>232</v>
      </c>
      <c r="C24" s="250" t="s">
        <v>233</v>
      </c>
      <c r="D24" s="234" t="s">
        <v>207</v>
      </c>
      <c r="E24" s="235">
        <v>46.675600000000003</v>
      </c>
      <c r="F24" s="236"/>
      <c r="G24" s="237">
        <f>ROUND(E24*F24,2)</f>
        <v>0</v>
      </c>
      <c r="H24" s="236"/>
      <c r="I24" s="237">
        <f>ROUND(E24*H24,2)</f>
        <v>0</v>
      </c>
      <c r="J24" s="236"/>
      <c r="K24" s="237">
        <f>ROUND(E24*J24,2)</f>
        <v>0</v>
      </c>
      <c r="L24" s="237">
        <v>21</v>
      </c>
      <c r="M24" s="237">
        <f>G24*(1+L24/100)</f>
        <v>0</v>
      </c>
      <c r="N24" s="235">
        <v>0</v>
      </c>
      <c r="O24" s="235">
        <f>ROUND(E24*N24,2)</f>
        <v>0</v>
      </c>
      <c r="P24" s="235">
        <v>0</v>
      </c>
      <c r="Q24" s="235">
        <f>ROUND(E24*P24,2)</f>
        <v>0</v>
      </c>
      <c r="R24" s="237" t="s">
        <v>208</v>
      </c>
      <c r="S24" s="237" t="s">
        <v>154</v>
      </c>
      <c r="T24" s="238" t="s">
        <v>154</v>
      </c>
      <c r="U24" s="223">
        <v>0.1024</v>
      </c>
      <c r="V24" s="223">
        <f>ROUND(E24*U24,2)</f>
        <v>4.78</v>
      </c>
      <c r="W24" s="223"/>
      <c r="X24" s="223" t="s">
        <v>142</v>
      </c>
      <c r="Y24" s="223" t="s">
        <v>143</v>
      </c>
      <c r="Z24" s="213"/>
      <c r="AA24" s="213"/>
      <c r="AB24" s="213"/>
      <c r="AC24" s="213"/>
      <c r="AD24" s="213"/>
      <c r="AE24" s="213"/>
      <c r="AF24" s="213"/>
      <c r="AG24" s="213" t="s">
        <v>144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ht="33.75" outlineLevel="2" x14ac:dyDescent="0.2">
      <c r="A25" s="220"/>
      <c r="B25" s="221"/>
      <c r="C25" s="260" t="s">
        <v>228</v>
      </c>
      <c r="D25" s="259"/>
      <c r="E25" s="259"/>
      <c r="F25" s="259"/>
      <c r="G25" s="259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210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41" t="str">
        <f>C25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5" s="213"/>
      <c r="BC25" s="213"/>
      <c r="BD25" s="213"/>
      <c r="BE25" s="213"/>
      <c r="BF25" s="213"/>
      <c r="BG25" s="213"/>
      <c r="BH25" s="213"/>
    </row>
    <row r="26" spans="1:60" outlineLevel="2" x14ac:dyDescent="0.2">
      <c r="A26" s="220"/>
      <c r="B26" s="221"/>
      <c r="C26" s="261" t="s">
        <v>234</v>
      </c>
      <c r="D26" s="257"/>
      <c r="E26" s="258">
        <v>46.675600000000003</v>
      </c>
      <c r="F26" s="223"/>
      <c r="G26" s="223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212</v>
      </c>
      <c r="AH26" s="213">
        <v>0</v>
      </c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2">
        <v>7</v>
      </c>
      <c r="B27" s="233" t="s">
        <v>235</v>
      </c>
      <c r="C27" s="250" t="s">
        <v>236</v>
      </c>
      <c r="D27" s="234" t="s">
        <v>207</v>
      </c>
      <c r="E27" s="235">
        <v>13.41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 t="s">
        <v>208</v>
      </c>
      <c r="S27" s="237" t="s">
        <v>154</v>
      </c>
      <c r="T27" s="238" t="s">
        <v>154</v>
      </c>
      <c r="U27" s="223">
        <v>0.35</v>
      </c>
      <c r="V27" s="223">
        <f>ROUND(E27*U27,2)</f>
        <v>4.6900000000000004</v>
      </c>
      <c r="W27" s="223"/>
      <c r="X27" s="223" t="s">
        <v>142</v>
      </c>
      <c r="Y27" s="223" t="s">
        <v>143</v>
      </c>
      <c r="Z27" s="213"/>
      <c r="AA27" s="213"/>
      <c r="AB27" s="213"/>
      <c r="AC27" s="213"/>
      <c r="AD27" s="213"/>
      <c r="AE27" s="213"/>
      <c r="AF27" s="213"/>
      <c r="AG27" s="213" t="s">
        <v>144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33.75" outlineLevel="2" x14ac:dyDescent="0.2">
      <c r="A28" s="220"/>
      <c r="B28" s="221"/>
      <c r="C28" s="260" t="s">
        <v>237</v>
      </c>
      <c r="D28" s="259"/>
      <c r="E28" s="259"/>
      <c r="F28" s="259"/>
      <c r="G28" s="259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210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1" t="str">
        <f>C28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8" s="213"/>
      <c r="BC28" s="213"/>
      <c r="BD28" s="213"/>
      <c r="BE28" s="213"/>
      <c r="BF28" s="213"/>
      <c r="BG28" s="213"/>
      <c r="BH28" s="213"/>
    </row>
    <row r="29" spans="1:60" outlineLevel="2" x14ac:dyDescent="0.2">
      <c r="A29" s="220"/>
      <c r="B29" s="221"/>
      <c r="C29" s="252" t="s">
        <v>229</v>
      </c>
      <c r="D29" s="240"/>
      <c r="E29" s="240"/>
      <c r="F29" s="240"/>
      <c r="G29" s="240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146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2" x14ac:dyDescent="0.2">
      <c r="A30" s="220"/>
      <c r="B30" s="221"/>
      <c r="C30" s="261" t="s">
        <v>238</v>
      </c>
      <c r="D30" s="257"/>
      <c r="E30" s="258">
        <v>13.41</v>
      </c>
      <c r="F30" s="223"/>
      <c r="G30" s="223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212</v>
      </c>
      <c r="AH30" s="213">
        <v>0</v>
      </c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2">
        <v>8</v>
      </c>
      <c r="B31" s="233" t="s">
        <v>239</v>
      </c>
      <c r="C31" s="250" t="s">
        <v>240</v>
      </c>
      <c r="D31" s="234" t="s">
        <v>207</v>
      </c>
      <c r="E31" s="235">
        <v>2.6819999999999999</v>
      </c>
      <c r="F31" s="236"/>
      <c r="G31" s="237">
        <f>ROUND(E31*F31,2)</f>
        <v>0</v>
      </c>
      <c r="H31" s="236"/>
      <c r="I31" s="237">
        <f>ROUND(E31*H31,2)</f>
        <v>0</v>
      </c>
      <c r="J31" s="236"/>
      <c r="K31" s="237">
        <f>ROUND(E31*J31,2)</f>
        <v>0</v>
      </c>
      <c r="L31" s="237">
        <v>21</v>
      </c>
      <c r="M31" s="237">
        <f>G31*(1+L31/100)</f>
        <v>0</v>
      </c>
      <c r="N31" s="235">
        <v>0</v>
      </c>
      <c r="O31" s="235">
        <f>ROUND(E31*N31,2)</f>
        <v>0</v>
      </c>
      <c r="P31" s="235">
        <v>0</v>
      </c>
      <c r="Q31" s="235">
        <f>ROUND(E31*P31,2)</f>
        <v>0</v>
      </c>
      <c r="R31" s="237" t="s">
        <v>208</v>
      </c>
      <c r="S31" s="237" t="s">
        <v>154</v>
      </c>
      <c r="T31" s="238" t="s">
        <v>154</v>
      </c>
      <c r="U31" s="223">
        <v>0.14829999999999999</v>
      </c>
      <c r="V31" s="223">
        <f>ROUND(E31*U31,2)</f>
        <v>0.4</v>
      </c>
      <c r="W31" s="223"/>
      <c r="X31" s="223" t="s">
        <v>142</v>
      </c>
      <c r="Y31" s="223" t="s">
        <v>143</v>
      </c>
      <c r="Z31" s="213"/>
      <c r="AA31" s="213"/>
      <c r="AB31" s="213"/>
      <c r="AC31" s="213"/>
      <c r="AD31" s="213"/>
      <c r="AE31" s="213"/>
      <c r="AF31" s="213"/>
      <c r="AG31" s="213" t="s">
        <v>144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ht="33.75" outlineLevel="2" x14ac:dyDescent="0.2">
      <c r="A32" s="220"/>
      <c r="B32" s="221"/>
      <c r="C32" s="260" t="s">
        <v>237</v>
      </c>
      <c r="D32" s="259"/>
      <c r="E32" s="259"/>
      <c r="F32" s="259"/>
      <c r="G32" s="259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210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41" t="str">
        <f>C32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2" s="213"/>
      <c r="BC32" s="213"/>
      <c r="BD32" s="213"/>
      <c r="BE32" s="213"/>
      <c r="BF32" s="213"/>
      <c r="BG32" s="213"/>
      <c r="BH32" s="213"/>
    </row>
    <row r="33" spans="1:60" outlineLevel="2" x14ac:dyDescent="0.2">
      <c r="A33" s="220"/>
      <c r="B33" s="221"/>
      <c r="C33" s="261" t="s">
        <v>241</v>
      </c>
      <c r="D33" s="257"/>
      <c r="E33" s="258">
        <v>2.6819999999999999</v>
      </c>
      <c r="F33" s="223"/>
      <c r="G33" s="223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212</v>
      </c>
      <c r="AH33" s="213">
        <v>0</v>
      </c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1" x14ac:dyDescent="0.2">
      <c r="A34" s="232">
        <v>9</v>
      </c>
      <c r="B34" s="233" t="s">
        <v>242</v>
      </c>
      <c r="C34" s="250" t="s">
        <v>243</v>
      </c>
      <c r="D34" s="234" t="s">
        <v>207</v>
      </c>
      <c r="E34" s="235">
        <v>3.4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0</v>
      </c>
      <c r="O34" s="235">
        <f>ROUND(E34*N34,2)</f>
        <v>0</v>
      </c>
      <c r="P34" s="235">
        <v>0</v>
      </c>
      <c r="Q34" s="235">
        <f>ROUND(E34*P34,2)</f>
        <v>0</v>
      </c>
      <c r="R34" s="237" t="s">
        <v>208</v>
      </c>
      <c r="S34" s="237" t="s">
        <v>154</v>
      </c>
      <c r="T34" s="238" t="s">
        <v>154</v>
      </c>
      <c r="U34" s="223">
        <v>4.6550000000000002</v>
      </c>
      <c r="V34" s="223">
        <f>ROUND(E34*U34,2)</f>
        <v>15.83</v>
      </c>
      <c r="W34" s="223"/>
      <c r="X34" s="223" t="s">
        <v>142</v>
      </c>
      <c r="Y34" s="223" t="s">
        <v>143</v>
      </c>
      <c r="Z34" s="213"/>
      <c r="AA34" s="213"/>
      <c r="AB34" s="213"/>
      <c r="AC34" s="213"/>
      <c r="AD34" s="213"/>
      <c r="AE34" s="213"/>
      <c r="AF34" s="213"/>
      <c r="AG34" s="213" t="s">
        <v>144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">
      <c r="A35" s="220"/>
      <c r="B35" s="221"/>
      <c r="C35" s="260" t="s">
        <v>244</v>
      </c>
      <c r="D35" s="259"/>
      <c r="E35" s="259"/>
      <c r="F35" s="259"/>
      <c r="G35" s="259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210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">
      <c r="A36" s="220"/>
      <c r="B36" s="221"/>
      <c r="C36" s="252" t="s">
        <v>245</v>
      </c>
      <c r="D36" s="240"/>
      <c r="E36" s="240"/>
      <c r="F36" s="240"/>
      <c r="G36" s="240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146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">
      <c r="A37" s="220"/>
      <c r="B37" s="221"/>
      <c r="C37" s="261" t="s">
        <v>246</v>
      </c>
      <c r="D37" s="257"/>
      <c r="E37" s="258">
        <v>3.4</v>
      </c>
      <c r="F37" s="223"/>
      <c r="G37" s="223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212</v>
      </c>
      <c r="AH37" s="213">
        <v>0</v>
      </c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1" x14ac:dyDescent="0.2">
      <c r="A38" s="232">
        <v>10</v>
      </c>
      <c r="B38" s="233" t="s">
        <v>247</v>
      </c>
      <c r="C38" s="250" t="s">
        <v>248</v>
      </c>
      <c r="D38" s="234" t="s">
        <v>207</v>
      </c>
      <c r="E38" s="235">
        <v>60.521680000000003</v>
      </c>
      <c r="F38" s="236"/>
      <c r="G38" s="237">
        <f>ROUND(E38*F38,2)</f>
        <v>0</v>
      </c>
      <c r="H38" s="236"/>
      <c r="I38" s="237">
        <f>ROUND(E38*H38,2)</f>
        <v>0</v>
      </c>
      <c r="J38" s="236"/>
      <c r="K38" s="237">
        <f>ROUND(E38*J38,2)</f>
        <v>0</v>
      </c>
      <c r="L38" s="237">
        <v>21</v>
      </c>
      <c r="M38" s="237">
        <f>G38*(1+L38/100)</f>
        <v>0</v>
      </c>
      <c r="N38" s="235">
        <v>0</v>
      </c>
      <c r="O38" s="235">
        <f>ROUND(E38*N38,2)</f>
        <v>0</v>
      </c>
      <c r="P38" s="235">
        <v>0</v>
      </c>
      <c r="Q38" s="235">
        <f>ROUND(E38*P38,2)</f>
        <v>0</v>
      </c>
      <c r="R38" s="237" t="s">
        <v>208</v>
      </c>
      <c r="S38" s="237" t="s">
        <v>154</v>
      </c>
      <c r="T38" s="238" t="s">
        <v>154</v>
      </c>
      <c r="U38" s="223">
        <v>0.34499999999999997</v>
      </c>
      <c r="V38" s="223">
        <f>ROUND(E38*U38,2)</f>
        <v>20.88</v>
      </c>
      <c r="W38" s="223"/>
      <c r="X38" s="223" t="s">
        <v>142</v>
      </c>
      <c r="Y38" s="223" t="s">
        <v>143</v>
      </c>
      <c r="Z38" s="213"/>
      <c r="AA38" s="213"/>
      <c r="AB38" s="213"/>
      <c r="AC38" s="213"/>
      <c r="AD38" s="213"/>
      <c r="AE38" s="213"/>
      <c r="AF38" s="213"/>
      <c r="AG38" s="213" t="s">
        <v>144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">
      <c r="A39" s="220"/>
      <c r="B39" s="221"/>
      <c r="C39" s="260" t="s">
        <v>249</v>
      </c>
      <c r="D39" s="259"/>
      <c r="E39" s="259"/>
      <c r="F39" s="259"/>
      <c r="G39" s="259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210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41" t="str">
        <f>C39</f>
        <v>bez naložení do dopravní nádoby, ale s vyprázdněním dopravní nádoby na hromadu nebo na dopravní prostředek,</v>
      </c>
      <c r="BB39" s="213"/>
      <c r="BC39" s="213"/>
      <c r="BD39" s="213"/>
      <c r="BE39" s="213"/>
      <c r="BF39" s="213"/>
      <c r="BG39" s="213"/>
      <c r="BH39" s="213"/>
    </row>
    <row r="40" spans="1:60" outlineLevel="2" x14ac:dyDescent="0.2">
      <c r="A40" s="220"/>
      <c r="B40" s="221"/>
      <c r="C40" s="261" t="s">
        <v>250</v>
      </c>
      <c r="D40" s="257"/>
      <c r="E40" s="258">
        <v>47.11168</v>
      </c>
      <c r="F40" s="223"/>
      <c r="G40" s="223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212</v>
      </c>
      <c r="AH40" s="213">
        <v>0</v>
      </c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">
      <c r="A41" s="220"/>
      <c r="B41" s="221"/>
      <c r="C41" s="261" t="s">
        <v>251</v>
      </c>
      <c r="D41" s="257"/>
      <c r="E41" s="258">
        <v>13.41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212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32">
        <v>11</v>
      </c>
      <c r="B42" s="233" t="s">
        <v>252</v>
      </c>
      <c r="C42" s="250" t="s">
        <v>253</v>
      </c>
      <c r="D42" s="234" t="s">
        <v>207</v>
      </c>
      <c r="E42" s="235">
        <v>120.08799999999999</v>
      </c>
      <c r="F42" s="236"/>
      <c r="G42" s="237">
        <f>ROUND(E42*F42,2)</f>
        <v>0</v>
      </c>
      <c r="H42" s="236"/>
      <c r="I42" s="237">
        <f>ROUND(E42*H42,2)</f>
        <v>0</v>
      </c>
      <c r="J42" s="236"/>
      <c r="K42" s="237">
        <f>ROUND(E42*J42,2)</f>
        <v>0</v>
      </c>
      <c r="L42" s="237">
        <v>21</v>
      </c>
      <c r="M42" s="237">
        <f>G42*(1+L42/100)</f>
        <v>0</v>
      </c>
      <c r="N42" s="235">
        <v>0</v>
      </c>
      <c r="O42" s="235">
        <f>ROUND(E42*N42,2)</f>
        <v>0</v>
      </c>
      <c r="P42" s="235">
        <v>0</v>
      </c>
      <c r="Q42" s="235">
        <f>ROUND(E42*P42,2)</f>
        <v>0</v>
      </c>
      <c r="R42" s="237" t="s">
        <v>208</v>
      </c>
      <c r="S42" s="237" t="s">
        <v>154</v>
      </c>
      <c r="T42" s="238" t="s">
        <v>154</v>
      </c>
      <c r="U42" s="223">
        <v>0.31</v>
      </c>
      <c r="V42" s="223">
        <f>ROUND(E42*U42,2)</f>
        <v>37.229999999999997</v>
      </c>
      <c r="W42" s="223"/>
      <c r="X42" s="223" t="s">
        <v>142</v>
      </c>
      <c r="Y42" s="223" t="s">
        <v>143</v>
      </c>
      <c r="Z42" s="213"/>
      <c r="AA42" s="213"/>
      <c r="AB42" s="213"/>
      <c r="AC42" s="213"/>
      <c r="AD42" s="213"/>
      <c r="AE42" s="213"/>
      <c r="AF42" s="213"/>
      <c r="AG42" s="213" t="s">
        <v>144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0"/>
      <c r="B43" s="221"/>
      <c r="C43" s="260" t="s">
        <v>254</v>
      </c>
      <c r="D43" s="259"/>
      <c r="E43" s="259"/>
      <c r="F43" s="259"/>
      <c r="G43" s="259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210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">
      <c r="A44" s="220"/>
      <c r="B44" s="221"/>
      <c r="C44" s="252" t="s">
        <v>255</v>
      </c>
      <c r="D44" s="240"/>
      <c r="E44" s="240"/>
      <c r="F44" s="240"/>
      <c r="G44" s="240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146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41" t="str">
        <f>C44</f>
        <v>Přehození výkopku z místa těžení k místu naložení (ztísněné podmínky). Počet přehození je věcí dodavatele stavebních prací.</v>
      </c>
      <c r="BB44" s="213"/>
      <c r="BC44" s="213"/>
      <c r="BD44" s="213"/>
      <c r="BE44" s="213"/>
      <c r="BF44" s="213"/>
      <c r="BG44" s="213"/>
      <c r="BH44" s="213"/>
    </row>
    <row r="45" spans="1:60" outlineLevel="2" x14ac:dyDescent="0.2">
      <c r="A45" s="220"/>
      <c r="B45" s="221"/>
      <c r="C45" s="261" t="s">
        <v>256</v>
      </c>
      <c r="D45" s="257"/>
      <c r="E45" s="258">
        <v>120.08799999999999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212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ht="22.5" outlineLevel="1" x14ac:dyDescent="0.2">
      <c r="A46" s="242">
        <v>12</v>
      </c>
      <c r="B46" s="243" t="s">
        <v>257</v>
      </c>
      <c r="C46" s="253" t="s">
        <v>258</v>
      </c>
      <c r="D46" s="244" t="s">
        <v>207</v>
      </c>
      <c r="E46" s="245">
        <v>120.08799999999999</v>
      </c>
      <c r="F46" s="246"/>
      <c r="G46" s="247">
        <f>ROUND(E46*F46,2)</f>
        <v>0</v>
      </c>
      <c r="H46" s="246"/>
      <c r="I46" s="247">
        <f>ROUND(E46*H46,2)</f>
        <v>0</v>
      </c>
      <c r="J46" s="246"/>
      <c r="K46" s="247">
        <f>ROUND(E46*J46,2)</f>
        <v>0</v>
      </c>
      <c r="L46" s="247">
        <v>21</v>
      </c>
      <c r="M46" s="247">
        <f>G46*(1+L46/100)</f>
        <v>0</v>
      </c>
      <c r="N46" s="245">
        <v>0</v>
      </c>
      <c r="O46" s="245">
        <f>ROUND(E46*N46,2)</f>
        <v>0</v>
      </c>
      <c r="P46" s="245">
        <v>0</v>
      </c>
      <c r="Q46" s="245">
        <f>ROUND(E46*P46,2)</f>
        <v>0</v>
      </c>
      <c r="R46" s="247" t="s">
        <v>208</v>
      </c>
      <c r="S46" s="247" t="s">
        <v>154</v>
      </c>
      <c r="T46" s="248" t="s">
        <v>154</v>
      </c>
      <c r="U46" s="223">
        <v>5.2999999999999999E-2</v>
      </c>
      <c r="V46" s="223">
        <f>ROUND(E46*U46,2)</f>
        <v>6.36</v>
      </c>
      <c r="W46" s="223"/>
      <c r="X46" s="223" t="s">
        <v>142</v>
      </c>
      <c r="Y46" s="223" t="s">
        <v>143</v>
      </c>
      <c r="Z46" s="213"/>
      <c r="AA46" s="213"/>
      <c r="AB46" s="213"/>
      <c r="AC46" s="213"/>
      <c r="AD46" s="213"/>
      <c r="AE46" s="213"/>
      <c r="AF46" s="213"/>
      <c r="AG46" s="213" t="s">
        <v>144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ht="22.5" outlineLevel="1" x14ac:dyDescent="0.2">
      <c r="A47" s="232">
        <v>13</v>
      </c>
      <c r="B47" s="233" t="s">
        <v>259</v>
      </c>
      <c r="C47" s="250" t="s">
        <v>260</v>
      </c>
      <c r="D47" s="234" t="s">
        <v>207</v>
      </c>
      <c r="E47" s="235">
        <v>131.12</v>
      </c>
      <c r="F47" s="236"/>
      <c r="G47" s="237">
        <f>ROUND(E47*F47,2)</f>
        <v>0</v>
      </c>
      <c r="H47" s="236"/>
      <c r="I47" s="237">
        <f>ROUND(E47*H47,2)</f>
        <v>0</v>
      </c>
      <c r="J47" s="236"/>
      <c r="K47" s="237">
        <f>ROUND(E47*J47,2)</f>
        <v>0</v>
      </c>
      <c r="L47" s="237">
        <v>21</v>
      </c>
      <c r="M47" s="237">
        <f>G47*(1+L47/100)</f>
        <v>0</v>
      </c>
      <c r="N47" s="235">
        <v>0</v>
      </c>
      <c r="O47" s="235">
        <f>ROUND(E47*N47,2)</f>
        <v>0</v>
      </c>
      <c r="P47" s="235">
        <v>0</v>
      </c>
      <c r="Q47" s="235">
        <f>ROUND(E47*P47,2)</f>
        <v>0</v>
      </c>
      <c r="R47" s="237" t="s">
        <v>208</v>
      </c>
      <c r="S47" s="237" t="s">
        <v>154</v>
      </c>
      <c r="T47" s="238" t="s">
        <v>154</v>
      </c>
      <c r="U47" s="223">
        <v>0.20200000000000001</v>
      </c>
      <c r="V47" s="223">
        <f>ROUND(E47*U47,2)</f>
        <v>26.49</v>
      </c>
      <c r="W47" s="223"/>
      <c r="X47" s="223" t="s">
        <v>142</v>
      </c>
      <c r="Y47" s="223" t="s">
        <v>143</v>
      </c>
      <c r="Z47" s="213"/>
      <c r="AA47" s="213"/>
      <c r="AB47" s="213"/>
      <c r="AC47" s="213"/>
      <c r="AD47" s="213"/>
      <c r="AE47" s="213"/>
      <c r="AF47" s="213"/>
      <c r="AG47" s="213" t="s">
        <v>144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">
      <c r="A48" s="220"/>
      <c r="B48" s="221"/>
      <c r="C48" s="260" t="s">
        <v>261</v>
      </c>
      <c r="D48" s="259"/>
      <c r="E48" s="259"/>
      <c r="F48" s="259"/>
      <c r="G48" s="259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210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">
      <c r="A49" s="220"/>
      <c r="B49" s="221"/>
      <c r="C49" s="252" t="s">
        <v>262</v>
      </c>
      <c r="D49" s="240"/>
      <c r="E49" s="240"/>
      <c r="F49" s="240"/>
      <c r="G49" s="240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146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">
      <c r="A50" s="220"/>
      <c r="B50" s="221"/>
      <c r="C50" s="252" t="s">
        <v>229</v>
      </c>
      <c r="D50" s="240"/>
      <c r="E50" s="240"/>
      <c r="F50" s="240"/>
      <c r="G50" s="240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146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">
      <c r="A51" s="220"/>
      <c r="B51" s="221"/>
      <c r="C51" s="261" t="s">
        <v>263</v>
      </c>
      <c r="D51" s="257"/>
      <c r="E51" s="258">
        <v>126.72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212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3" x14ac:dyDescent="0.2">
      <c r="A52" s="220"/>
      <c r="B52" s="221"/>
      <c r="C52" s="261" t="s">
        <v>264</v>
      </c>
      <c r="D52" s="257"/>
      <c r="E52" s="258">
        <v>4.4000000000000004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212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ht="22.5" outlineLevel="1" x14ac:dyDescent="0.2">
      <c r="A53" s="232">
        <v>14</v>
      </c>
      <c r="B53" s="233" t="s">
        <v>265</v>
      </c>
      <c r="C53" s="250" t="s">
        <v>266</v>
      </c>
      <c r="D53" s="234" t="s">
        <v>207</v>
      </c>
      <c r="E53" s="235">
        <v>5.74</v>
      </c>
      <c r="F53" s="236"/>
      <c r="G53" s="237">
        <f>ROUND(E53*F53,2)</f>
        <v>0</v>
      </c>
      <c r="H53" s="236"/>
      <c r="I53" s="237">
        <f>ROUND(E53*H53,2)</f>
        <v>0</v>
      </c>
      <c r="J53" s="236"/>
      <c r="K53" s="237">
        <f>ROUND(E53*J53,2)</f>
        <v>0</v>
      </c>
      <c r="L53" s="237">
        <v>21</v>
      </c>
      <c r="M53" s="237">
        <f>G53*(1+L53/100)</f>
        <v>0</v>
      </c>
      <c r="N53" s="235">
        <v>0</v>
      </c>
      <c r="O53" s="235">
        <f>ROUND(E53*N53,2)</f>
        <v>0</v>
      </c>
      <c r="P53" s="235">
        <v>0</v>
      </c>
      <c r="Q53" s="235">
        <f>ROUND(E53*P53,2)</f>
        <v>0</v>
      </c>
      <c r="R53" s="237" t="s">
        <v>208</v>
      </c>
      <c r="S53" s="237" t="s">
        <v>154</v>
      </c>
      <c r="T53" s="238" t="s">
        <v>154</v>
      </c>
      <c r="U53" s="223">
        <v>1.1499999999999999</v>
      </c>
      <c r="V53" s="223">
        <f>ROUND(E53*U53,2)</f>
        <v>6.6</v>
      </c>
      <c r="W53" s="223"/>
      <c r="X53" s="223" t="s">
        <v>142</v>
      </c>
      <c r="Y53" s="223" t="s">
        <v>143</v>
      </c>
      <c r="Z53" s="213"/>
      <c r="AA53" s="213"/>
      <c r="AB53" s="213"/>
      <c r="AC53" s="213"/>
      <c r="AD53" s="213"/>
      <c r="AE53" s="213"/>
      <c r="AF53" s="213"/>
      <c r="AG53" s="213" t="s">
        <v>144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">
      <c r="A54" s="220"/>
      <c r="B54" s="221"/>
      <c r="C54" s="260" t="s">
        <v>261</v>
      </c>
      <c r="D54" s="259"/>
      <c r="E54" s="259"/>
      <c r="F54" s="259"/>
      <c r="G54" s="259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210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">
      <c r="A55" s="220"/>
      <c r="B55" s="221"/>
      <c r="C55" s="261" t="s">
        <v>267</v>
      </c>
      <c r="D55" s="257"/>
      <c r="E55" s="258">
        <v>2</v>
      </c>
      <c r="F55" s="223"/>
      <c r="G55" s="223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212</v>
      </c>
      <c r="AH55" s="213">
        <v>0</v>
      </c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3" x14ac:dyDescent="0.2">
      <c r="A56" s="220"/>
      <c r="B56" s="221"/>
      <c r="C56" s="261" t="s">
        <v>268</v>
      </c>
      <c r="D56" s="257"/>
      <c r="E56" s="258">
        <v>3.74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212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ht="22.5" outlineLevel="1" x14ac:dyDescent="0.2">
      <c r="A57" s="232">
        <v>15</v>
      </c>
      <c r="B57" s="233" t="s">
        <v>269</v>
      </c>
      <c r="C57" s="250" t="s">
        <v>270</v>
      </c>
      <c r="D57" s="234" t="s">
        <v>207</v>
      </c>
      <c r="E57" s="235">
        <v>7.8680000000000003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0</v>
      </c>
      <c r="O57" s="235">
        <f>ROUND(E57*N57,2)</f>
        <v>0</v>
      </c>
      <c r="P57" s="235">
        <v>0</v>
      </c>
      <c r="Q57" s="235">
        <f>ROUND(E57*P57,2)</f>
        <v>0</v>
      </c>
      <c r="R57" s="237" t="s">
        <v>208</v>
      </c>
      <c r="S57" s="237" t="s">
        <v>154</v>
      </c>
      <c r="T57" s="238" t="s">
        <v>154</v>
      </c>
      <c r="U57" s="223">
        <v>0.13200000000000001</v>
      </c>
      <c r="V57" s="223">
        <f>ROUND(E57*U57,2)</f>
        <v>1.04</v>
      </c>
      <c r="W57" s="223"/>
      <c r="X57" s="223" t="s">
        <v>142</v>
      </c>
      <c r="Y57" s="223" t="s">
        <v>143</v>
      </c>
      <c r="Z57" s="213"/>
      <c r="AA57" s="213"/>
      <c r="AB57" s="213"/>
      <c r="AC57" s="213"/>
      <c r="AD57" s="213"/>
      <c r="AE57" s="213"/>
      <c r="AF57" s="213"/>
      <c r="AG57" s="213" t="s">
        <v>144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">
      <c r="A58" s="220"/>
      <c r="B58" s="221"/>
      <c r="C58" s="260" t="s">
        <v>261</v>
      </c>
      <c r="D58" s="259"/>
      <c r="E58" s="259"/>
      <c r="F58" s="259"/>
      <c r="G58" s="259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210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outlineLevel="2" x14ac:dyDescent="0.2">
      <c r="A59" s="220"/>
      <c r="B59" s="221"/>
      <c r="C59" s="252" t="s">
        <v>271</v>
      </c>
      <c r="D59" s="240"/>
      <c r="E59" s="240"/>
      <c r="F59" s="240"/>
      <c r="G59" s="240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146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3" x14ac:dyDescent="0.2">
      <c r="A60" s="220"/>
      <c r="B60" s="221"/>
      <c r="C60" s="252" t="s">
        <v>229</v>
      </c>
      <c r="D60" s="240"/>
      <c r="E60" s="240"/>
      <c r="F60" s="240"/>
      <c r="G60" s="240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146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">
      <c r="A61" s="220"/>
      <c r="B61" s="221"/>
      <c r="C61" s="261" t="s">
        <v>272</v>
      </c>
      <c r="D61" s="257"/>
      <c r="E61" s="258">
        <v>7.8680000000000003</v>
      </c>
      <c r="F61" s="223"/>
      <c r="G61" s="223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212</v>
      </c>
      <c r="AH61" s="213">
        <v>0</v>
      </c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32">
        <v>16</v>
      </c>
      <c r="B62" s="233" t="s">
        <v>273</v>
      </c>
      <c r="C62" s="250" t="s">
        <v>274</v>
      </c>
      <c r="D62" s="234" t="s">
        <v>275</v>
      </c>
      <c r="E62" s="235">
        <v>100</v>
      </c>
      <c r="F62" s="236"/>
      <c r="G62" s="237">
        <f>ROUND(E62*F62,2)</f>
        <v>0</v>
      </c>
      <c r="H62" s="236"/>
      <c r="I62" s="237">
        <f>ROUND(E62*H62,2)</f>
        <v>0</v>
      </c>
      <c r="J62" s="236"/>
      <c r="K62" s="237">
        <f>ROUND(E62*J62,2)</f>
        <v>0</v>
      </c>
      <c r="L62" s="237">
        <v>21</v>
      </c>
      <c r="M62" s="237">
        <f>G62*(1+L62/100)</f>
        <v>0</v>
      </c>
      <c r="N62" s="235">
        <v>0</v>
      </c>
      <c r="O62" s="235">
        <f>ROUND(E62*N62,2)</f>
        <v>0</v>
      </c>
      <c r="P62" s="235">
        <v>0</v>
      </c>
      <c r="Q62" s="235">
        <f>ROUND(E62*P62,2)</f>
        <v>0</v>
      </c>
      <c r="R62" s="237" t="s">
        <v>276</v>
      </c>
      <c r="S62" s="237" t="s">
        <v>154</v>
      </c>
      <c r="T62" s="238" t="s">
        <v>154</v>
      </c>
      <c r="U62" s="223">
        <v>2.1000000000000001E-2</v>
      </c>
      <c r="V62" s="223">
        <f>ROUND(E62*U62,2)</f>
        <v>2.1</v>
      </c>
      <c r="W62" s="223"/>
      <c r="X62" s="223" t="s">
        <v>142</v>
      </c>
      <c r="Y62" s="223" t="s">
        <v>143</v>
      </c>
      <c r="Z62" s="213"/>
      <c r="AA62" s="213"/>
      <c r="AB62" s="213"/>
      <c r="AC62" s="213"/>
      <c r="AD62" s="213"/>
      <c r="AE62" s="213"/>
      <c r="AF62" s="213"/>
      <c r="AG62" s="213" t="s">
        <v>144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">
      <c r="A63" s="220"/>
      <c r="B63" s="221"/>
      <c r="C63" s="260" t="s">
        <v>277</v>
      </c>
      <c r="D63" s="259"/>
      <c r="E63" s="259"/>
      <c r="F63" s="259"/>
      <c r="G63" s="259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210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32">
        <v>17</v>
      </c>
      <c r="B64" s="233" t="s">
        <v>278</v>
      </c>
      <c r="C64" s="250" t="s">
        <v>279</v>
      </c>
      <c r="D64" s="234" t="s">
        <v>275</v>
      </c>
      <c r="E64" s="235">
        <v>100</v>
      </c>
      <c r="F64" s="236"/>
      <c r="G64" s="237">
        <f>ROUND(E64*F64,2)</f>
        <v>0</v>
      </c>
      <c r="H64" s="236"/>
      <c r="I64" s="237">
        <f>ROUND(E64*H64,2)</f>
        <v>0</v>
      </c>
      <c r="J64" s="236"/>
      <c r="K64" s="237">
        <f>ROUND(E64*J64,2)</f>
        <v>0</v>
      </c>
      <c r="L64" s="237">
        <v>21</v>
      </c>
      <c r="M64" s="237">
        <f>G64*(1+L64/100)</f>
        <v>0</v>
      </c>
      <c r="N64" s="235">
        <v>0</v>
      </c>
      <c r="O64" s="235">
        <f>ROUND(E64*N64,2)</f>
        <v>0</v>
      </c>
      <c r="P64" s="235">
        <v>0</v>
      </c>
      <c r="Q64" s="235">
        <f>ROUND(E64*P64,2)</f>
        <v>0</v>
      </c>
      <c r="R64" s="237" t="s">
        <v>208</v>
      </c>
      <c r="S64" s="237" t="s">
        <v>154</v>
      </c>
      <c r="T64" s="238" t="s">
        <v>154</v>
      </c>
      <c r="U64" s="223">
        <v>1.7999999999999999E-2</v>
      </c>
      <c r="V64" s="223">
        <f>ROUND(E64*U64,2)</f>
        <v>1.8</v>
      </c>
      <c r="W64" s="223"/>
      <c r="X64" s="223" t="s">
        <v>142</v>
      </c>
      <c r="Y64" s="223" t="s">
        <v>143</v>
      </c>
      <c r="Z64" s="213"/>
      <c r="AA64" s="213"/>
      <c r="AB64" s="213"/>
      <c r="AC64" s="213"/>
      <c r="AD64" s="213"/>
      <c r="AE64" s="213"/>
      <c r="AF64" s="213"/>
      <c r="AG64" s="213" t="s">
        <v>144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2" x14ac:dyDescent="0.2">
      <c r="A65" s="220"/>
      <c r="B65" s="221"/>
      <c r="C65" s="260" t="s">
        <v>280</v>
      </c>
      <c r="D65" s="259"/>
      <c r="E65" s="259"/>
      <c r="F65" s="259"/>
      <c r="G65" s="259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210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1" x14ac:dyDescent="0.2">
      <c r="A66" s="232">
        <v>18</v>
      </c>
      <c r="B66" s="233" t="s">
        <v>281</v>
      </c>
      <c r="C66" s="250" t="s">
        <v>282</v>
      </c>
      <c r="D66" s="234" t="s">
        <v>283</v>
      </c>
      <c r="E66" s="235">
        <v>216.1584</v>
      </c>
      <c r="F66" s="236"/>
      <c r="G66" s="237">
        <f>ROUND(E66*F66,2)</f>
        <v>0</v>
      </c>
      <c r="H66" s="236"/>
      <c r="I66" s="237">
        <f>ROUND(E66*H66,2)</f>
        <v>0</v>
      </c>
      <c r="J66" s="236"/>
      <c r="K66" s="237">
        <f>ROUND(E66*J66,2)</f>
        <v>0</v>
      </c>
      <c r="L66" s="237">
        <v>21</v>
      </c>
      <c r="M66" s="237">
        <f>G66*(1+L66/100)</f>
        <v>0</v>
      </c>
      <c r="N66" s="235">
        <v>0</v>
      </c>
      <c r="O66" s="235">
        <f>ROUND(E66*N66,2)</f>
        <v>0</v>
      </c>
      <c r="P66" s="235">
        <v>0</v>
      </c>
      <c r="Q66" s="235">
        <f>ROUND(E66*P66,2)</f>
        <v>0</v>
      </c>
      <c r="R66" s="237" t="s">
        <v>208</v>
      </c>
      <c r="S66" s="237" t="s">
        <v>154</v>
      </c>
      <c r="T66" s="238" t="s">
        <v>154</v>
      </c>
      <c r="U66" s="223">
        <v>0</v>
      </c>
      <c r="V66" s="223">
        <f>ROUND(E66*U66,2)</f>
        <v>0</v>
      </c>
      <c r="W66" s="223"/>
      <c r="X66" s="223" t="s">
        <v>142</v>
      </c>
      <c r="Y66" s="223" t="s">
        <v>143</v>
      </c>
      <c r="Z66" s="213"/>
      <c r="AA66" s="213"/>
      <c r="AB66" s="213"/>
      <c r="AC66" s="213"/>
      <c r="AD66" s="213"/>
      <c r="AE66" s="213"/>
      <c r="AF66" s="213"/>
      <c r="AG66" s="213" t="s">
        <v>144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2" x14ac:dyDescent="0.2">
      <c r="A67" s="220"/>
      <c r="B67" s="221"/>
      <c r="C67" s="261" t="s">
        <v>284</v>
      </c>
      <c r="D67" s="257"/>
      <c r="E67" s="258">
        <v>216.1584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212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1" x14ac:dyDescent="0.2">
      <c r="A68" s="232">
        <v>19</v>
      </c>
      <c r="B68" s="233" t="s">
        <v>285</v>
      </c>
      <c r="C68" s="250" t="s">
        <v>286</v>
      </c>
      <c r="D68" s="234" t="s">
        <v>139</v>
      </c>
      <c r="E68" s="235">
        <v>2</v>
      </c>
      <c r="F68" s="236"/>
      <c r="G68" s="237">
        <f>ROUND(E68*F68,2)</f>
        <v>0</v>
      </c>
      <c r="H68" s="236"/>
      <c r="I68" s="237">
        <f>ROUND(E68*H68,2)</f>
        <v>0</v>
      </c>
      <c r="J68" s="236"/>
      <c r="K68" s="237">
        <f>ROUND(E68*J68,2)</f>
        <v>0</v>
      </c>
      <c r="L68" s="237">
        <v>21</v>
      </c>
      <c r="M68" s="237">
        <f>G68*(1+L68/100)</f>
        <v>0</v>
      </c>
      <c r="N68" s="235">
        <v>0</v>
      </c>
      <c r="O68" s="235">
        <f>ROUND(E68*N68,2)</f>
        <v>0</v>
      </c>
      <c r="P68" s="235">
        <v>0</v>
      </c>
      <c r="Q68" s="235">
        <f>ROUND(E68*P68,2)</f>
        <v>0</v>
      </c>
      <c r="R68" s="237"/>
      <c r="S68" s="237" t="s">
        <v>140</v>
      </c>
      <c r="T68" s="238" t="s">
        <v>141</v>
      </c>
      <c r="U68" s="223">
        <v>0</v>
      </c>
      <c r="V68" s="223">
        <f>ROUND(E68*U68,2)</f>
        <v>0</v>
      </c>
      <c r="W68" s="223"/>
      <c r="X68" s="223" t="s">
        <v>142</v>
      </c>
      <c r="Y68" s="223" t="s">
        <v>143</v>
      </c>
      <c r="Z68" s="213"/>
      <c r="AA68" s="213"/>
      <c r="AB68" s="213"/>
      <c r="AC68" s="213"/>
      <c r="AD68" s="213"/>
      <c r="AE68" s="213"/>
      <c r="AF68" s="213"/>
      <c r="AG68" s="213" t="s">
        <v>144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">
      <c r="A69" s="220"/>
      <c r="B69" s="221"/>
      <c r="C69" s="251" t="s">
        <v>145</v>
      </c>
      <c r="D69" s="239"/>
      <c r="E69" s="239"/>
      <c r="F69" s="239"/>
      <c r="G69" s="239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146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">
      <c r="A70" s="220"/>
      <c r="B70" s="221"/>
      <c r="C70" s="252" t="s">
        <v>287</v>
      </c>
      <c r="D70" s="240"/>
      <c r="E70" s="240"/>
      <c r="F70" s="240"/>
      <c r="G70" s="240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146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 x14ac:dyDescent="0.2">
      <c r="A71" s="220"/>
      <c r="B71" s="221"/>
      <c r="C71" s="252" t="s">
        <v>288</v>
      </c>
      <c r="D71" s="240"/>
      <c r="E71" s="240"/>
      <c r="F71" s="240"/>
      <c r="G71" s="240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146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1" x14ac:dyDescent="0.2">
      <c r="A72" s="232">
        <v>20</v>
      </c>
      <c r="B72" s="233" t="s">
        <v>289</v>
      </c>
      <c r="C72" s="250" t="s">
        <v>290</v>
      </c>
      <c r="D72" s="234" t="s">
        <v>291</v>
      </c>
      <c r="E72" s="235">
        <v>3</v>
      </c>
      <c r="F72" s="236"/>
      <c r="G72" s="237">
        <f>ROUND(E72*F72,2)</f>
        <v>0</v>
      </c>
      <c r="H72" s="236"/>
      <c r="I72" s="237">
        <f>ROUND(E72*H72,2)</f>
        <v>0</v>
      </c>
      <c r="J72" s="236"/>
      <c r="K72" s="237">
        <f>ROUND(E72*J72,2)</f>
        <v>0</v>
      </c>
      <c r="L72" s="237">
        <v>21</v>
      </c>
      <c r="M72" s="237">
        <f>G72*(1+L72/100)</f>
        <v>0</v>
      </c>
      <c r="N72" s="235">
        <v>1E-3</v>
      </c>
      <c r="O72" s="235">
        <f>ROUND(E72*N72,2)</f>
        <v>0</v>
      </c>
      <c r="P72" s="235">
        <v>0</v>
      </c>
      <c r="Q72" s="235">
        <f>ROUND(E72*P72,2)</f>
        <v>0</v>
      </c>
      <c r="R72" s="237" t="s">
        <v>292</v>
      </c>
      <c r="S72" s="237" t="s">
        <v>154</v>
      </c>
      <c r="T72" s="238" t="s">
        <v>154</v>
      </c>
      <c r="U72" s="223">
        <v>0</v>
      </c>
      <c r="V72" s="223">
        <f>ROUND(E72*U72,2)</f>
        <v>0</v>
      </c>
      <c r="W72" s="223"/>
      <c r="X72" s="223" t="s">
        <v>293</v>
      </c>
      <c r="Y72" s="223" t="s">
        <v>143</v>
      </c>
      <c r="Z72" s="213"/>
      <c r="AA72" s="213"/>
      <c r="AB72" s="213"/>
      <c r="AC72" s="213"/>
      <c r="AD72" s="213"/>
      <c r="AE72" s="213"/>
      <c r="AF72" s="213"/>
      <c r="AG72" s="213" t="s">
        <v>294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0"/>
      <c r="B73" s="221"/>
      <c r="C73" s="261" t="s">
        <v>295</v>
      </c>
      <c r="D73" s="257"/>
      <c r="E73" s="258">
        <v>3</v>
      </c>
      <c r="F73" s="223"/>
      <c r="G73" s="223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212</v>
      </c>
      <c r="AH73" s="213">
        <v>0</v>
      </c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1" x14ac:dyDescent="0.2">
      <c r="A74" s="232">
        <v>21</v>
      </c>
      <c r="B74" s="233" t="s">
        <v>296</v>
      </c>
      <c r="C74" s="250" t="s">
        <v>297</v>
      </c>
      <c r="D74" s="234" t="s">
        <v>283</v>
      </c>
      <c r="E74" s="235">
        <v>7.7</v>
      </c>
      <c r="F74" s="236"/>
      <c r="G74" s="237">
        <f>ROUND(E74*F74,2)</f>
        <v>0</v>
      </c>
      <c r="H74" s="236"/>
      <c r="I74" s="237">
        <f>ROUND(E74*H74,2)</f>
        <v>0</v>
      </c>
      <c r="J74" s="236"/>
      <c r="K74" s="237">
        <f>ROUND(E74*J74,2)</f>
        <v>0</v>
      </c>
      <c r="L74" s="237">
        <v>21</v>
      </c>
      <c r="M74" s="237">
        <f>G74*(1+L74/100)</f>
        <v>0</v>
      </c>
      <c r="N74" s="235">
        <v>1</v>
      </c>
      <c r="O74" s="235">
        <f>ROUND(E74*N74,2)</f>
        <v>7.7</v>
      </c>
      <c r="P74" s="235">
        <v>0</v>
      </c>
      <c r="Q74" s="235">
        <f>ROUND(E74*P74,2)</f>
        <v>0</v>
      </c>
      <c r="R74" s="237" t="s">
        <v>292</v>
      </c>
      <c r="S74" s="237" t="s">
        <v>154</v>
      </c>
      <c r="T74" s="238" t="s">
        <v>154</v>
      </c>
      <c r="U74" s="223">
        <v>0</v>
      </c>
      <c r="V74" s="223">
        <f>ROUND(E74*U74,2)</f>
        <v>0</v>
      </c>
      <c r="W74" s="223"/>
      <c r="X74" s="223" t="s">
        <v>293</v>
      </c>
      <c r="Y74" s="223" t="s">
        <v>143</v>
      </c>
      <c r="Z74" s="213"/>
      <c r="AA74" s="213"/>
      <c r="AB74" s="213"/>
      <c r="AC74" s="213"/>
      <c r="AD74" s="213"/>
      <c r="AE74" s="213"/>
      <c r="AF74" s="213"/>
      <c r="AG74" s="213" t="s">
        <v>294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2" x14ac:dyDescent="0.2">
      <c r="A75" s="220"/>
      <c r="B75" s="221"/>
      <c r="C75" s="261" t="s">
        <v>298</v>
      </c>
      <c r="D75" s="257"/>
      <c r="E75" s="258">
        <v>7.7</v>
      </c>
      <c r="F75" s="223"/>
      <c r="G75" s="223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212</v>
      </c>
      <c r="AH75" s="213">
        <v>0</v>
      </c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1" x14ac:dyDescent="0.2">
      <c r="A76" s="232">
        <v>22</v>
      </c>
      <c r="B76" s="233" t="s">
        <v>299</v>
      </c>
      <c r="C76" s="250" t="s">
        <v>300</v>
      </c>
      <c r="D76" s="234" t="s">
        <v>283</v>
      </c>
      <c r="E76" s="235">
        <v>15.736000000000001</v>
      </c>
      <c r="F76" s="236"/>
      <c r="G76" s="237">
        <f>ROUND(E76*F76,2)</f>
        <v>0</v>
      </c>
      <c r="H76" s="236"/>
      <c r="I76" s="237">
        <f>ROUND(E76*H76,2)</f>
        <v>0</v>
      </c>
      <c r="J76" s="236"/>
      <c r="K76" s="237">
        <f>ROUND(E76*J76,2)</f>
        <v>0</v>
      </c>
      <c r="L76" s="237">
        <v>21</v>
      </c>
      <c r="M76" s="237">
        <f>G76*(1+L76/100)</f>
        <v>0</v>
      </c>
      <c r="N76" s="235">
        <v>1</v>
      </c>
      <c r="O76" s="235">
        <f>ROUND(E76*N76,2)</f>
        <v>15.74</v>
      </c>
      <c r="P76" s="235">
        <v>0</v>
      </c>
      <c r="Q76" s="235">
        <f>ROUND(E76*P76,2)</f>
        <v>0</v>
      </c>
      <c r="R76" s="237" t="s">
        <v>292</v>
      </c>
      <c r="S76" s="237" t="s">
        <v>154</v>
      </c>
      <c r="T76" s="238" t="s">
        <v>154</v>
      </c>
      <c r="U76" s="223">
        <v>0</v>
      </c>
      <c r="V76" s="223">
        <f>ROUND(E76*U76,2)</f>
        <v>0</v>
      </c>
      <c r="W76" s="223"/>
      <c r="X76" s="223" t="s">
        <v>293</v>
      </c>
      <c r="Y76" s="223" t="s">
        <v>143</v>
      </c>
      <c r="Z76" s="213"/>
      <c r="AA76" s="213"/>
      <c r="AB76" s="213"/>
      <c r="AC76" s="213"/>
      <c r="AD76" s="213"/>
      <c r="AE76" s="213"/>
      <c r="AF76" s="213"/>
      <c r="AG76" s="213" t="s">
        <v>294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">
      <c r="A77" s="220"/>
      <c r="B77" s="221"/>
      <c r="C77" s="261" t="s">
        <v>301</v>
      </c>
      <c r="D77" s="257"/>
      <c r="E77" s="258">
        <v>15.736000000000001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212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1" x14ac:dyDescent="0.2">
      <c r="A78" s="232">
        <v>23</v>
      </c>
      <c r="B78" s="233" t="s">
        <v>302</v>
      </c>
      <c r="C78" s="250" t="s">
        <v>303</v>
      </c>
      <c r="D78" s="234" t="s">
        <v>207</v>
      </c>
      <c r="E78" s="235">
        <v>3.74</v>
      </c>
      <c r="F78" s="236"/>
      <c r="G78" s="237">
        <f>ROUND(E78*F78,2)</f>
        <v>0</v>
      </c>
      <c r="H78" s="236"/>
      <c r="I78" s="237">
        <f>ROUND(E78*H78,2)</f>
        <v>0</v>
      </c>
      <c r="J78" s="236"/>
      <c r="K78" s="237">
        <f>ROUND(E78*J78,2)</f>
        <v>0</v>
      </c>
      <c r="L78" s="237">
        <v>21</v>
      </c>
      <c r="M78" s="237">
        <f>G78*(1+L78/100)</f>
        <v>0</v>
      </c>
      <c r="N78" s="235">
        <v>2.5</v>
      </c>
      <c r="O78" s="235">
        <f>ROUND(E78*N78,2)</f>
        <v>9.35</v>
      </c>
      <c r="P78" s="235">
        <v>0</v>
      </c>
      <c r="Q78" s="235">
        <f>ROUND(E78*P78,2)</f>
        <v>0</v>
      </c>
      <c r="R78" s="237" t="s">
        <v>292</v>
      </c>
      <c r="S78" s="237" t="s">
        <v>154</v>
      </c>
      <c r="T78" s="238" t="s">
        <v>154</v>
      </c>
      <c r="U78" s="223">
        <v>0</v>
      </c>
      <c r="V78" s="223">
        <f>ROUND(E78*U78,2)</f>
        <v>0</v>
      </c>
      <c r="W78" s="223"/>
      <c r="X78" s="223" t="s">
        <v>293</v>
      </c>
      <c r="Y78" s="223" t="s">
        <v>143</v>
      </c>
      <c r="Z78" s="213"/>
      <c r="AA78" s="213"/>
      <c r="AB78" s="213"/>
      <c r="AC78" s="213"/>
      <c r="AD78" s="213"/>
      <c r="AE78" s="213"/>
      <c r="AF78" s="213"/>
      <c r="AG78" s="213" t="s">
        <v>294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">
      <c r="A79" s="220"/>
      <c r="B79" s="221"/>
      <c r="C79" s="261" t="s">
        <v>304</v>
      </c>
      <c r="D79" s="257"/>
      <c r="E79" s="258">
        <v>3.74</v>
      </c>
      <c r="F79" s="223"/>
      <c r="G79" s="223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212</v>
      </c>
      <c r="AH79" s="213">
        <v>0</v>
      </c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1" x14ac:dyDescent="0.2">
      <c r="A80" s="232">
        <v>24</v>
      </c>
      <c r="B80" s="233" t="s">
        <v>305</v>
      </c>
      <c r="C80" s="250" t="s">
        <v>306</v>
      </c>
      <c r="D80" s="234" t="s">
        <v>207</v>
      </c>
      <c r="E80" s="235">
        <v>120.08799999999999</v>
      </c>
      <c r="F80" s="236"/>
      <c r="G80" s="237">
        <f>ROUND(E80*F80,2)</f>
        <v>0</v>
      </c>
      <c r="H80" s="236"/>
      <c r="I80" s="237">
        <f>ROUND(E80*H80,2)</f>
        <v>0</v>
      </c>
      <c r="J80" s="236"/>
      <c r="K80" s="237">
        <f>ROUND(E80*J80,2)</f>
        <v>0</v>
      </c>
      <c r="L80" s="237">
        <v>21</v>
      </c>
      <c r="M80" s="237">
        <f>G80*(1+L80/100)</f>
        <v>0</v>
      </c>
      <c r="N80" s="235">
        <v>0</v>
      </c>
      <c r="O80" s="235">
        <f>ROUND(E80*N80,2)</f>
        <v>0</v>
      </c>
      <c r="P80" s="235">
        <v>0</v>
      </c>
      <c r="Q80" s="235">
        <f>ROUND(E80*P80,2)</f>
        <v>0</v>
      </c>
      <c r="R80" s="237"/>
      <c r="S80" s="237" t="s">
        <v>140</v>
      </c>
      <c r="T80" s="238" t="s">
        <v>141</v>
      </c>
      <c r="U80" s="223">
        <v>0</v>
      </c>
      <c r="V80" s="223">
        <f>ROUND(E80*U80,2)</f>
        <v>0</v>
      </c>
      <c r="W80" s="223"/>
      <c r="X80" s="223" t="s">
        <v>307</v>
      </c>
      <c r="Y80" s="223" t="s">
        <v>143</v>
      </c>
      <c r="Z80" s="213"/>
      <c r="AA80" s="213"/>
      <c r="AB80" s="213"/>
      <c r="AC80" s="213"/>
      <c r="AD80" s="213"/>
      <c r="AE80" s="213"/>
      <c r="AF80" s="213"/>
      <c r="AG80" s="213" t="s">
        <v>308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">
      <c r="A81" s="220"/>
      <c r="B81" s="221"/>
      <c r="C81" s="251" t="s">
        <v>183</v>
      </c>
      <c r="D81" s="239"/>
      <c r="E81" s="239"/>
      <c r="F81" s="239"/>
      <c r="G81" s="239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146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3" x14ac:dyDescent="0.2">
      <c r="A82" s="220"/>
      <c r="B82" s="221"/>
      <c r="C82" s="252" t="s">
        <v>309</v>
      </c>
      <c r="D82" s="240"/>
      <c r="E82" s="240"/>
      <c r="F82" s="240"/>
      <c r="G82" s="240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146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outlineLevel="3" x14ac:dyDescent="0.2">
      <c r="A83" s="220"/>
      <c r="B83" s="221"/>
      <c r="C83" s="252" t="s">
        <v>484</v>
      </c>
      <c r="D83" s="240"/>
      <c r="E83" s="240"/>
      <c r="F83" s="240"/>
      <c r="G83" s="240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146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3" x14ac:dyDescent="0.2">
      <c r="A84" s="220"/>
      <c r="B84" s="221"/>
      <c r="C84" s="252" t="s">
        <v>310</v>
      </c>
      <c r="D84" s="240"/>
      <c r="E84" s="240"/>
      <c r="F84" s="240"/>
      <c r="G84" s="240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146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3" x14ac:dyDescent="0.2">
      <c r="A85" s="220"/>
      <c r="B85" s="221"/>
      <c r="C85" s="252" t="s">
        <v>311</v>
      </c>
      <c r="D85" s="240"/>
      <c r="E85" s="240"/>
      <c r="F85" s="240"/>
      <c r="G85" s="240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146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13"/>
      <c r="BB85" s="213"/>
      <c r="BC85" s="213"/>
      <c r="BD85" s="213"/>
      <c r="BE85" s="213"/>
      <c r="BF85" s="213"/>
      <c r="BG85" s="213"/>
      <c r="BH85" s="213"/>
    </row>
    <row r="86" spans="1:60" x14ac:dyDescent="0.2">
      <c r="A86" s="225" t="s">
        <v>135</v>
      </c>
      <c r="B86" s="226" t="s">
        <v>85</v>
      </c>
      <c r="C86" s="249" t="s">
        <v>86</v>
      </c>
      <c r="D86" s="227"/>
      <c r="E86" s="228"/>
      <c r="F86" s="229"/>
      <c r="G86" s="229">
        <f>SUMIF(AG87:AG99,"&lt;&gt;NOR",G87:G99)</f>
        <v>0</v>
      </c>
      <c r="H86" s="229"/>
      <c r="I86" s="229">
        <f>SUM(I87:I99)</f>
        <v>0</v>
      </c>
      <c r="J86" s="229"/>
      <c r="K86" s="229">
        <f>SUM(K87:K99)</f>
        <v>0</v>
      </c>
      <c r="L86" s="229"/>
      <c r="M86" s="229">
        <f>SUM(M87:M99)</f>
        <v>0</v>
      </c>
      <c r="N86" s="228"/>
      <c r="O86" s="228">
        <f>SUM(O87:O99)</f>
        <v>0.30000000000000004</v>
      </c>
      <c r="P86" s="228"/>
      <c r="Q86" s="228">
        <f>SUM(Q87:Q99)</f>
        <v>0</v>
      </c>
      <c r="R86" s="229"/>
      <c r="S86" s="229"/>
      <c r="T86" s="230"/>
      <c r="U86" s="224"/>
      <c r="V86" s="224">
        <f>SUM(V87:V99)</f>
        <v>23.99</v>
      </c>
      <c r="W86" s="224"/>
      <c r="X86" s="224"/>
      <c r="Y86" s="224"/>
      <c r="AG86" t="s">
        <v>136</v>
      </c>
    </row>
    <row r="87" spans="1:60" outlineLevel="1" x14ac:dyDescent="0.2">
      <c r="A87" s="232">
        <v>25</v>
      </c>
      <c r="B87" s="233" t="s">
        <v>312</v>
      </c>
      <c r="C87" s="250" t="s">
        <v>313</v>
      </c>
      <c r="D87" s="234" t="s">
        <v>275</v>
      </c>
      <c r="E87" s="235">
        <v>56.2</v>
      </c>
      <c r="F87" s="236"/>
      <c r="G87" s="237">
        <f>ROUND(E87*F87,2)</f>
        <v>0</v>
      </c>
      <c r="H87" s="236"/>
      <c r="I87" s="237">
        <f>ROUND(E87*H87,2)</f>
        <v>0</v>
      </c>
      <c r="J87" s="236"/>
      <c r="K87" s="237">
        <f>ROUND(E87*J87,2)</f>
        <v>0</v>
      </c>
      <c r="L87" s="237">
        <v>21</v>
      </c>
      <c r="M87" s="237">
        <f>G87*(1+L87/100)</f>
        <v>0</v>
      </c>
      <c r="N87" s="235">
        <v>1.7000000000000001E-4</v>
      </c>
      <c r="O87" s="235">
        <f>ROUND(E87*N87,2)</f>
        <v>0.01</v>
      </c>
      <c r="P87" s="235">
        <v>0</v>
      </c>
      <c r="Q87" s="235">
        <f>ROUND(E87*P87,2)</f>
        <v>0</v>
      </c>
      <c r="R87" s="237" t="s">
        <v>314</v>
      </c>
      <c r="S87" s="237" t="s">
        <v>154</v>
      </c>
      <c r="T87" s="238" t="s">
        <v>154</v>
      </c>
      <c r="U87" s="223">
        <v>7.4999999999999997E-2</v>
      </c>
      <c r="V87" s="223">
        <f>ROUND(E87*U87,2)</f>
        <v>4.22</v>
      </c>
      <c r="W87" s="223"/>
      <c r="X87" s="223" t="s">
        <v>142</v>
      </c>
      <c r="Y87" s="223" t="s">
        <v>143</v>
      </c>
      <c r="Z87" s="213"/>
      <c r="AA87" s="213"/>
      <c r="AB87" s="213"/>
      <c r="AC87" s="213"/>
      <c r="AD87" s="213"/>
      <c r="AE87" s="213"/>
      <c r="AF87" s="213"/>
      <c r="AG87" s="213" t="s">
        <v>144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 x14ac:dyDescent="0.2">
      <c r="A88" s="220"/>
      <c r="B88" s="221"/>
      <c r="C88" s="260" t="s">
        <v>315</v>
      </c>
      <c r="D88" s="259"/>
      <c r="E88" s="259"/>
      <c r="F88" s="259"/>
      <c r="G88" s="259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210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">
      <c r="A89" s="220"/>
      <c r="B89" s="221"/>
      <c r="C89" s="261" t="s">
        <v>316</v>
      </c>
      <c r="D89" s="257"/>
      <c r="E89" s="258">
        <v>56.2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212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32">
        <v>26</v>
      </c>
      <c r="B90" s="233" t="s">
        <v>317</v>
      </c>
      <c r="C90" s="250" t="s">
        <v>318</v>
      </c>
      <c r="D90" s="234" t="s">
        <v>215</v>
      </c>
      <c r="E90" s="235">
        <v>28.1</v>
      </c>
      <c r="F90" s="236"/>
      <c r="G90" s="237">
        <f>ROUND(E90*F90,2)</f>
        <v>0</v>
      </c>
      <c r="H90" s="236"/>
      <c r="I90" s="237">
        <f>ROUND(E90*H90,2)</f>
        <v>0</v>
      </c>
      <c r="J90" s="236"/>
      <c r="K90" s="237">
        <f>ROUND(E90*J90,2)</f>
        <v>0</v>
      </c>
      <c r="L90" s="237">
        <v>21</v>
      </c>
      <c r="M90" s="237">
        <f>G90*(1+L90/100)</f>
        <v>0</v>
      </c>
      <c r="N90" s="235">
        <v>0</v>
      </c>
      <c r="O90" s="235">
        <f>ROUND(E90*N90,2)</f>
        <v>0</v>
      </c>
      <c r="P90" s="235">
        <v>0</v>
      </c>
      <c r="Q90" s="235">
        <f>ROUND(E90*P90,2)</f>
        <v>0</v>
      </c>
      <c r="R90" s="237"/>
      <c r="S90" s="237" t="s">
        <v>154</v>
      </c>
      <c r="T90" s="238" t="s">
        <v>154</v>
      </c>
      <c r="U90" s="223">
        <v>0.372</v>
      </c>
      <c r="V90" s="223">
        <f>ROUND(E90*U90,2)</f>
        <v>10.45</v>
      </c>
      <c r="W90" s="223"/>
      <c r="X90" s="223" t="s">
        <v>142</v>
      </c>
      <c r="Y90" s="223" t="s">
        <v>143</v>
      </c>
      <c r="Z90" s="213"/>
      <c r="AA90" s="213"/>
      <c r="AB90" s="213"/>
      <c r="AC90" s="213"/>
      <c r="AD90" s="213"/>
      <c r="AE90" s="213"/>
      <c r="AF90" s="213"/>
      <c r="AG90" s="213" t="s">
        <v>144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">
      <c r="A91" s="220"/>
      <c r="B91" s="221"/>
      <c r="C91" s="261" t="s">
        <v>319</v>
      </c>
      <c r="D91" s="257"/>
      <c r="E91" s="258">
        <v>28.1</v>
      </c>
      <c r="F91" s="223"/>
      <c r="G91" s="223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212</v>
      </c>
      <c r="AH91" s="213">
        <v>0</v>
      </c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1" x14ac:dyDescent="0.2">
      <c r="A92" s="232">
        <v>27</v>
      </c>
      <c r="B92" s="233" t="s">
        <v>320</v>
      </c>
      <c r="C92" s="250" t="s">
        <v>321</v>
      </c>
      <c r="D92" s="234" t="s">
        <v>275</v>
      </c>
      <c r="E92" s="235">
        <v>6.8</v>
      </c>
      <c r="F92" s="236"/>
      <c r="G92" s="237">
        <f>ROUND(E92*F92,2)</f>
        <v>0</v>
      </c>
      <c r="H92" s="236"/>
      <c r="I92" s="237">
        <f>ROUND(E92*H92,2)</f>
        <v>0</v>
      </c>
      <c r="J92" s="236"/>
      <c r="K92" s="237">
        <f>ROUND(E92*J92,2)</f>
        <v>0</v>
      </c>
      <c r="L92" s="237">
        <v>21</v>
      </c>
      <c r="M92" s="237">
        <f>G92*(1+L92/100)</f>
        <v>0</v>
      </c>
      <c r="N92" s="235">
        <v>3.9190000000000003E-2</v>
      </c>
      <c r="O92" s="235">
        <f>ROUND(E92*N92,2)</f>
        <v>0.27</v>
      </c>
      <c r="P92" s="235">
        <v>0</v>
      </c>
      <c r="Q92" s="235">
        <f>ROUND(E92*P92,2)</f>
        <v>0</v>
      </c>
      <c r="R92" s="237" t="s">
        <v>322</v>
      </c>
      <c r="S92" s="237" t="s">
        <v>154</v>
      </c>
      <c r="T92" s="238" t="s">
        <v>154</v>
      </c>
      <c r="U92" s="223">
        <v>1.05</v>
      </c>
      <c r="V92" s="223">
        <f>ROUND(E92*U92,2)</f>
        <v>7.14</v>
      </c>
      <c r="W92" s="223"/>
      <c r="X92" s="223" t="s">
        <v>142</v>
      </c>
      <c r="Y92" s="223" t="s">
        <v>143</v>
      </c>
      <c r="Z92" s="213"/>
      <c r="AA92" s="213"/>
      <c r="AB92" s="213"/>
      <c r="AC92" s="213"/>
      <c r="AD92" s="213"/>
      <c r="AE92" s="213"/>
      <c r="AF92" s="213"/>
      <c r="AG92" s="213" t="s">
        <v>144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ht="22.5" outlineLevel="2" x14ac:dyDescent="0.2">
      <c r="A93" s="220"/>
      <c r="B93" s="221"/>
      <c r="C93" s="260" t="s">
        <v>323</v>
      </c>
      <c r="D93" s="259"/>
      <c r="E93" s="259"/>
      <c r="F93" s="259"/>
      <c r="G93" s="259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210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41" t="str">
        <f>C93</f>
        <v>bednění svislé nebo šikmé (odkloněné), půdorysně přímé nebo zalomené, stěn základových patek ve volných nebo zapažených jámách, rýhách, šachtách, včetně případných vzpěr,</v>
      </c>
      <c r="BB93" s="213"/>
      <c r="BC93" s="213"/>
      <c r="BD93" s="213"/>
      <c r="BE93" s="213"/>
      <c r="BF93" s="213"/>
      <c r="BG93" s="213"/>
      <c r="BH93" s="213"/>
    </row>
    <row r="94" spans="1:60" outlineLevel="2" x14ac:dyDescent="0.2">
      <c r="A94" s="220"/>
      <c r="B94" s="221"/>
      <c r="C94" s="261" t="s">
        <v>324</v>
      </c>
      <c r="D94" s="257"/>
      <c r="E94" s="258">
        <v>6.8</v>
      </c>
      <c r="F94" s="223"/>
      <c r="G94" s="223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212</v>
      </c>
      <c r="AH94" s="213">
        <v>0</v>
      </c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1" x14ac:dyDescent="0.2">
      <c r="A95" s="232">
        <v>28</v>
      </c>
      <c r="B95" s="233" t="s">
        <v>325</v>
      </c>
      <c r="C95" s="250" t="s">
        <v>326</v>
      </c>
      <c r="D95" s="234" t="s">
        <v>275</v>
      </c>
      <c r="E95" s="235">
        <v>6.8</v>
      </c>
      <c r="F95" s="236"/>
      <c r="G95" s="237">
        <f>ROUND(E95*F95,2)</f>
        <v>0</v>
      </c>
      <c r="H95" s="236"/>
      <c r="I95" s="237">
        <f>ROUND(E95*H95,2)</f>
        <v>0</v>
      </c>
      <c r="J95" s="236"/>
      <c r="K95" s="237">
        <f>ROUND(E95*J95,2)</f>
        <v>0</v>
      </c>
      <c r="L95" s="237">
        <v>21</v>
      </c>
      <c r="M95" s="237">
        <f>G95*(1+L95/100)</f>
        <v>0</v>
      </c>
      <c r="N95" s="235">
        <v>0</v>
      </c>
      <c r="O95" s="235">
        <f>ROUND(E95*N95,2)</f>
        <v>0</v>
      </c>
      <c r="P95" s="235">
        <v>0</v>
      </c>
      <c r="Q95" s="235">
        <f>ROUND(E95*P95,2)</f>
        <v>0</v>
      </c>
      <c r="R95" s="237" t="s">
        <v>322</v>
      </c>
      <c r="S95" s="237" t="s">
        <v>154</v>
      </c>
      <c r="T95" s="238" t="s">
        <v>154</v>
      </c>
      <c r="U95" s="223">
        <v>0.32</v>
      </c>
      <c r="V95" s="223">
        <f>ROUND(E95*U95,2)</f>
        <v>2.1800000000000002</v>
      </c>
      <c r="W95" s="223"/>
      <c r="X95" s="223" t="s">
        <v>142</v>
      </c>
      <c r="Y95" s="223" t="s">
        <v>143</v>
      </c>
      <c r="Z95" s="213"/>
      <c r="AA95" s="213"/>
      <c r="AB95" s="213"/>
      <c r="AC95" s="213"/>
      <c r="AD95" s="213"/>
      <c r="AE95" s="213"/>
      <c r="AF95" s="213"/>
      <c r="AG95" s="213" t="s">
        <v>144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ht="22.5" outlineLevel="2" x14ac:dyDescent="0.2">
      <c r="A96" s="220"/>
      <c r="B96" s="221"/>
      <c r="C96" s="260" t="s">
        <v>323</v>
      </c>
      <c r="D96" s="259"/>
      <c r="E96" s="259"/>
      <c r="F96" s="259"/>
      <c r="G96" s="259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210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41" t="str">
        <f>C96</f>
        <v>bednění svislé nebo šikmé (odkloněné), půdorysně přímé nebo zalomené, stěn základových patek ve volných nebo zapažených jámách, rýhách, šachtách, včetně případných vzpěr,</v>
      </c>
      <c r="BB96" s="213"/>
      <c r="BC96" s="213"/>
      <c r="BD96" s="213"/>
      <c r="BE96" s="213"/>
      <c r="BF96" s="213"/>
      <c r="BG96" s="213"/>
      <c r="BH96" s="213"/>
    </row>
    <row r="97" spans="1:60" outlineLevel="2" x14ac:dyDescent="0.2">
      <c r="A97" s="220"/>
      <c r="B97" s="221"/>
      <c r="C97" s="252" t="s">
        <v>327</v>
      </c>
      <c r="D97" s="240"/>
      <c r="E97" s="240"/>
      <c r="F97" s="240"/>
      <c r="G97" s="240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146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ht="22.5" outlineLevel="1" x14ac:dyDescent="0.2">
      <c r="A98" s="232">
        <v>29</v>
      </c>
      <c r="B98" s="233" t="s">
        <v>328</v>
      </c>
      <c r="C98" s="250" t="s">
        <v>329</v>
      </c>
      <c r="D98" s="234" t="s">
        <v>275</v>
      </c>
      <c r="E98" s="235">
        <v>61.82</v>
      </c>
      <c r="F98" s="236"/>
      <c r="G98" s="237">
        <f>ROUND(E98*F98,2)</f>
        <v>0</v>
      </c>
      <c r="H98" s="236"/>
      <c r="I98" s="237">
        <f>ROUND(E98*H98,2)</f>
        <v>0</v>
      </c>
      <c r="J98" s="236"/>
      <c r="K98" s="237">
        <f>ROUND(E98*J98,2)</f>
        <v>0</v>
      </c>
      <c r="L98" s="237">
        <v>21</v>
      </c>
      <c r="M98" s="237">
        <f>G98*(1+L98/100)</f>
        <v>0</v>
      </c>
      <c r="N98" s="235">
        <v>3.5E-4</v>
      </c>
      <c r="O98" s="235">
        <f>ROUND(E98*N98,2)</f>
        <v>0.02</v>
      </c>
      <c r="P98" s="235">
        <v>0</v>
      </c>
      <c r="Q98" s="235">
        <f>ROUND(E98*P98,2)</f>
        <v>0</v>
      </c>
      <c r="R98" s="237" t="s">
        <v>292</v>
      </c>
      <c r="S98" s="237" t="s">
        <v>154</v>
      </c>
      <c r="T98" s="238" t="s">
        <v>154</v>
      </c>
      <c r="U98" s="223">
        <v>0</v>
      </c>
      <c r="V98" s="223">
        <f>ROUND(E98*U98,2)</f>
        <v>0</v>
      </c>
      <c r="W98" s="223"/>
      <c r="X98" s="223" t="s">
        <v>293</v>
      </c>
      <c r="Y98" s="223" t="s">
        <v>143</v>
      </c>
      <c r="Z98" s="213"/>
      <c r="AA98" s="213"/>
      <c r="AB98" s="213"/>
      <c r="AC98" s="213"/>
      <c r="AD98" s="213"/>
      <c r="AE98" s="213"/>
      <c r="AF98" s="213"/>
      <c r="AG98" s="213" t="s">
        <v>294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">
      <c r="A99" s="220"/>
      <c r="B99" s="221"/>
      <c r="C99" s="261" t="s">
        <v>330</v>
      </c>
      <c r="D99" s="257"/>
      <c r="E99" s="258">
        <v>61.82</v>
      </c>
      <c r="F99" s="223"/>
      <c r="G99" s="223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212</v>
      </c>
      <c r="AH99" s="213">
        <v>0</v>
      </c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x14ac:dyDescent="0.2">
      <c r="A100" s="225" t="s">
        <v>135</v>
      </c>
      <c r="B100" s="226" t="s">
        <v>87</v>
      </c>
      <c r="C100" s="249" t="s">
        <v>88</v>
      </c>
      <c r="D100" s="227"/>
      <c r="E100" s="228"/>
      <c r="F100" s="229"/>
      <c r="G100" s="229">
        <f>SUMIF(AG101:AG147,"&lt;&gt;NOR",G101:G147)</f>
        <v>0</v>
      </c>
      <c r="H100" s="229"/>
      <c r="I100" s="229">
        <f>SUM(I101:I147)</f>
        <v>0</v>
      </c>
      <c r="J100" s="229"/>
      <c r="K100" s="229">
        <f>SUM(K101:K147)</f>
        <v>0</v>
      </c>
      <c r="L100" s="229"/>
      <c r="M100" s="229">
        <f>SUM(M101:M147)</f>
        <v>0</v>
      </c>
      <c r="N100" s="228"/>
      <c r="O100" s="228">
        <f>SUM(O101:O147)</f>
        <v>277.14</v>
      </c>
      <c r="P100" s="228"/>
      <c r="Q100" s="228">
        <f>SUM(Q101:Q147)</f>
        <v>0</v>
      </c>
      <c r="R100" s="229"/>
      <c r="S100" s="229"/>
      <c r="T100" s="230"/>
      <c r="U100" s="224"/>
      <c r="V100" s="224">
        <f>SUM(V101:V147)</f>
        <v>1180.7200000000003</v>
      </c>
      <c r="W100" s="224"/>
      <c r="X100" s="224"/>
      <c r="Y100" s="224"/>
      <c r="AG100" t="s">
        <v>136</v>
      </c>
    </row>
    <row r="101" spans="1:60" ht="33.75" outlineLevel="1" x14ac:dyDescent="0.2">
      <c r="A101" s="232">
        <v>30</v>
      </c>
      <c r="B101" s="233" t="s">
        <v>331</v>
      </c>
      <c r="C101" s="250" t="s">
        <v>332</v>
      </c>
      <c r="D101" s="234" t="s">
        <v>275</v>
      </c>
      <c r="E101" s="235">
        <v>16.952500000000001</v>
      </c>
      <c r="F101" s="236"/>
      <c r="G101" s="237">
        <f>ROUND(E101*F101,2)</f>
        <v>0</v>
      </c>
      <c r="H101" s="236"/>
      <c r="I101" s="237">
        <f>ROUND(E101*H101,2)</f>
        <v>0</v>
      </c>
      <c r="J101" s="236"/>
      <c r="K101" s="237">
        <f>ROUND(E101*J101,2)</f>
        <v>0</v>
      </c>
      <c r="L101" s="237">
        <v>21</v>
      </c>
      <c r="M101" s="237">
        <f>G101*(1+L101/100)</f>
        <v>0</v>
      </c>
      <c r="N101" s="235">
        <v>1.009E-2</v>
      </c>
      <c r="O101" s="235">
        <f>ROUND(E101*N101,2)</f>
        <v>0.17</v>
      </c>
      <c r="P101" s="235">
        <v>0</v>
      </c>
      <c r="Q101" s="235">
        <f>ROUND(E101*P101,2)</f>
        <v>0</v>
      </c>
      <c r="R101" s="237" t="s">
        <v>322</v>
      </c>
      <c r="S101" s="237" t="s">
        <v>154</v>
      </c>
      <c r="T101" s="238" t="s">
        <v>154</v>
      </c>
      <c r="U101" s="223">
        <v>1.6060000000000001</v>
      </c>
      <c r="V101" s="223">
        <f>ROUND(E101*U101,2)</f>
        <v>27.23</v>
      </c>
      <c r="W101" s="223"/>
      <c r="X101" s="223" t="s">
        <v>142</v>
      </c>
      <c r="Y101" s="223" t="s">
        <v>143</v>
      </c>
      <c r="Z101" s="213"/>
      <c r="AA101" s="213"/>
      <c r="AB101" s="213"/>
      <c r="AC101" s="213"/>
      <c r="AD101" s="213"/>
      <c r="AE101" s="213"/>
      <c r="AF101" s="213"/>
      <c r="AG101" s="213" t="s">
        <v>144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2" x14ac:dyDescent="0.2">
      <c r="A102" s="220"/>
      <c r="B102" s="221"/>
      <c r="C102" s="251" t="s">
        <v>333</v>
      </c>
      <c r="D102" s="239"/>
      <c r="E102" s="239"/>
      <c r="F102" s="239"/>
      <c r="G102" s="239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146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2" x14ac:dyDescent="0.2">
      <c r="A103" s="220"/>
      <c r="B103" s="221"/>
      <c r="C103" s="261" t="s">
        <v>334</v>
      </c>
      <c r="D103" s="257"/>
      <c r="E103" s="258">
        <v>12.9925</v>
      </c>
      <c r="F103" s="223"/>
      <c r="G103" s="223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212</v>
      </c>
      <c r="AH103" s="213">
        <v>0</v>
      </c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3" x14ac:dyDescent="0.2">
      <c r="A104" s="220"/>
      <c r="B104" s="221"/>
      <c r="C104" s="261" t="s">
        <v>335</v>
      </c>
      <c r="D104" s="257"/>
      <c r="E104" s="258">
        <v>3.96</v>
      </c>
      <c r="F104" s="223"/>
      <c r="G104" s="223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212</v>
      </c>
      <c r="AH104" s="213">
        <v>0</v>
      </c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ht="33.75" outlineLevel="1" x14ac:dyDescent="0.2">
      <c r="A105" s="242">
        <v>31</v>
      </c>
      <c r="B105" s="243" t="s">
        <v>336</v>
      </c>
      <c r="C105" s="253" t="s">
        <v>337</v>
      </c>
      <c r="D105" s="244" t="s">
        <v>275</v>
      </c>
      <c r="E105" s="245">
        <v>16.952500000000001</v>
      </c>
      <c r="F105" s="246"/>
      <c r="G105" s="247">
        <f>ROUND(E105*F105,2)</f>
        <v>0</v>
      </c>
      <c r="H105" s="246"/>
      <c r="I105" s="247">
        <f>ROUND(E105*H105,2)</f>
        <v>0</v>
      </c>
      <c r="J105" s="246"/>
      <c r="K105" s="247">
        <f>ROUND(E105*J105,2)</f>
        <v>0</v>
      </c>
      <c r="L105" s="247">
        <v>21</v>
      </c>
      <c r="M105" s="247">
        <f>G105*(1+L105/100)</f>
        <v>0</v>
      </c>
      <c r="N105" s="245">
        <v>0</v>
      </c>
      <c r="O105" s="245">
        <f>ROUND(E105*N105,2)</f>
        <v>0</v>
      </c>
      <c r="P105" s="245">
        <v>0</v>
      </c>
      <c r="Q105" s="245">
        <f>ROUND(E105*P105,2)</f>
        <v>0</v>
      </c>
      <c r="R105" s="247" t="s">
        <v>322</v>
      </c>
      <c r="S105" s="247" t="s">
        <v>154</v>
      </c>
      <c r="T105" s="248" t="s">
        <v>154</v>
      </c>
      <c r="U105" s="223">
        <v>0.49399999999999999</v>
      </c>
      <c r="V105" s="223">
        <f>ROUND(E105*U105,2)</f>
        <v>8.3699999999999992</v>
      </c>
      <c r="W105" s="223"/>
      <c r="X105" s="223" t="s">
        <v>142</v>
      </c>
      <c r="Y105" s="223" t="s">
        <v>143</v>
      </c>
      <c r="Z105" s="213"/>
      <c r="AA105" s="213"/>
      <c r="AB105" s="213"/>
      <c r="AC105" s="213"/>
      <c r="AD105" s="213"/>
      <c r="AE105" s="213"/>
      <c r="AF105" s="213"/>
      <c r="AG105" s="213" t="s">
        <v>144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ht="22.5" outlineLevel="1" x14ac:dyDescent="0.2">
      <c r="A106" s="232">
        <v>32</v>
      </c>
      <c r="B106" s="233" t="s">
        <v>338</v>
      </c>
      <c r="C106" s="250" t="s">
        <v>339</v>
      </c>
      <c r="D106" s="234" t="s">
        <v>207</v>
      </c>
      <c r="E106" s="235">
        <v>21.992999999999999</v>
      </c>
      <c r="F106" s="236"/>
      <c r="G106" s="237">
        <f>ROUND(E106*F106,2)</f>
        <v>0</v>
      </c>
      <c r="H106" s="236"/>
      <c r="I106" s="237">
        <f>ROUND(E106*H106,2)</f>
        <v>0</v>
      </c>
      <c r="J106" s="236"/>
      <c r="K106" s="237">
        <f>ROUND(E106*J106,2)</f>
        <v>0</v>
      </c>
      <c r="L106" s="237">
        <v>21</v>
      </c>
      <c r="M106" s="237">
        <f>G106*(1+L106/100)</f>
        <v>0</v>
      </c>
      <c r="N106" s="235">
        <v>2.9559700000000002</v>
      </c>
      <c r="O106" s="235">
        <f>ROUND(E106*N106,2)</f>
        <v>65.010000000000005</v>
      </c>
      <c r="P106" s="235">
        <v>0</v>
      </c>
      <c r="Q106" s="235">
        <f>ROUND(E106*P106,2)</f>
        <v>0</v>
      </c>
      <c r="R106" s="237" t="s">
        <v>340</v>
      </c>
      <c r="S106" s="237" t="s">
        <v>154</v>
      </c>
      <c r="T106" s="238" t="s">
        <v>154</v>
      </c>
      <c r="U106" s="223">
        <v>3.8820000000000001</v>
      </c>
      <c r="V106" s="223">
        <f>ROUND(E106*U106,2)</f>
        <v>85.38</v>
      </c>
      <c r="W106" s="223"/>
      <c r="X106" s="223" t="s">
        <v>142</v>
      </c>
      <c r="Y106" s="223" t="s">
        <v>143</v>
      </c>
      <c r="Z106" s="213"/>
      <c r="AA106" s="213"/>
      <c r="AB106" s="213"/>
      <c r="AC106" s="213"/>
      <c r="AD106" s="213"/>
      <c r="AE106" s="213"/>
      <c r="AF106" s="213"/>
      <c r="AG106" s="213" t="s">
        <v>144</v>
      </c>
      <c r="AH106" s="213"/>
      <c r="AI106" s="213"/>
      <c r="AJ106" s="213"/>
      <c r="AK106" s="213"/>
      <c r="AL106" s="213"/>
      <c r="AM106" s="213"/>
      <c r="AN106" s="213"/>
      <c r="AO106" s="213"/>
      <c r="AP106" s="213"/>
      <c r="AQ106" s="213"/>
      <c r="AR106" s="213"/>
      <c r="AS106" s="213"/>
      <c r="AT106" s="213"/>
      <c r="AU106" s="213"/>
      <c r="AV106" s="213"/>
      <c r="AW106" s="213"/>
      <c r="AX106" s="213"/>
      <c r="AY106" s="213"/>
      <c r="AZ106" s="213"/>
      <c r="BA106" s="213"/>
      <c r="BB106" s="213"/>
      <c r="BC106" s="213"/>
      <c r="BD106" s="213"/>
      <c r="BE106" s="213"/>
      <c r="BF106" s="213"/>
      <c r="BG106" s="213"/>
      <c r="BH106" s="213"/>
    </row>
    <row r="107" spans="1:60" outlineLevel="2" x14ac:dyDescent="0.2">
      <c r="A107" s="220"/>
      <c r="B107" s="221"/>
      <c r="C107" s="251" t="s">
        <v>341</v>
      </c>
      <c r="D107" s="239"/>
      <c r="E107" s="239"/>
      <c r="F107" s="239"/>
      <c r="G107" s="239"/>
      <c r="H107" s="223"/>
      <c r="I107" s="223"/>
      <c r="J107" s="223"/>
      <c r="K107" s="223"/>
      <c r="L107" s="223"/>
      <c r="M107" s="223"/>
      <c r="N107" s="222"/>
      <c r="O107" s="222"/>
      <c r="P107" s="222"/>
      <c r="Q107" s="222"/>
      <c r="R107" s="223"/>
      <c r="S107" s="223"/>
      <c r="T107" s="223"/>
      <c r="U107" s="223"/>
      <c r="V107" s="223"/>
      <c r="W107" s="223"/>
      <c r="X107" s="223"/>
      <c r="Y107" s="223"/>
      <c r="Z107" s="213"/>
      <c r="AA107" s="213"/>
      <c r="AB107" s="213"/>
      <c r="AC107" s="213"/>
      <c r="AD107" s="213"/>
      <c r="AE107" s="213"/>
      <c r="AF107" s="213"/>
      <c r="AG107" s="213" t="s">
        <v>146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41" t="str">
        <f>C107</f>
        <v>- doprava betonu na místo určení musí být z důvodu omezeného přístupu črpáním, dopravní vzdálenost při čerpání je do 50,00m</v>
      </c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">
      <c r="A108" s="220"/>
      <c r="B108" s="221"/>
      <c r="C108" s="261" t="s">
        <v>342</v>
      </c>
      <c r="D108" s="257"/>
      <c r="E108" s="258">
        <v>16.091999999999999</v>
      </c>
      <c r="F108" s="223"/>
      <c r="G108" s="223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212</v>
      </c>
      <c r="AH108" s="213">
        <v>0</v>
      </c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outlineLevel="3" x14ac:dyDescent="0.2">
      <c r="A109" s="220"/>
      <c r="B109" s="221"/>
      <c r="C109" s="261" t="s">
        <v>343</v>
      </c>
      <c r="D109" s="257"/>
      <c r="E109" s="258">
        <v>0.36</v>
      </c>
      <c r="F109" s="223"/>
      <c r="G109" s="223"/>
      <c r="H109" s="223"/>
      <c r="I109" s="223"/>
      <c r="J109" s="223"/>
      <c r="K109" s="223"/>
      <c r="L109" s="223"/>
      <c r="M109" s="223"/>
      <c r="N109" s="222"/>
      <c r="O109" s="222"/>
      <c r="P109" s="222"/>
      <c r="Q109" s="222"/>
      <c r="R109" s="223"/>
      <c r="S109" s="223"/>
      <c r="T109" s="223"/>
      <c r="U109" s="223"/>
      <c r="V109" s="223"/>
      <c r="W109" s="223"/>
      <c r="X109" s="223"/>
      <c r="Y109" s="223"/>
      <c r="Z109" s="213"/>
      <c r="AA109" s="213"/>
      <c r="AB109" s="213"/>
      <c r="AC109" s="213"/>
      <c r="AD109" s="213"/>
      <c r="AE109" s="213"/>
      <c r="AF109" s="213"/>
      <c r="AG109" s="213" t="s">
        <v>212</v>
      </c>
      <c r="AH109" s="213">
        <v>0</v>
      </c>
      <c r="AI109" s="213"/>
      <c r="AJ109" s="213"/>
      <c r="AK109" s="213"/>
      <c r="AL109" s="213"/>
      <c r="AM109" s="213"/>
      <c r="AN109" s="213"/>
      <c r="AO109" s="213"/>
      <c r="AP109" s="213"/>
      <c r="AQ109" s="213"/>
      <c r="AR109" s="213"/>
      <c r="AS109" s="213"/>
      <c r="AT109" s="213"/>
      <c r="AU109" s="213"/>
      <c r="AV109" s="213"/>
      <c r="AW109" s="213"/>
      <c r="AX109" s="213"/>
      <c r="AY109" s="213"/>
      <c r="AZ109" s="213"/>
      <c r="BA109" s="213"/>
      <c r="BB109" s="213"/>
      <c r="BC109" s="213"/>
      <c r="BD109" s="213"/>
      <c r="BE109" s="213"/>
      <c r="BF109" s="213"/>
      <c r="BG109" s="213"/>
      <c r="BH109" s="213"/>
    </row>
    <row r="110" spans="1:60" outlineLevel="3" x14ac:dyDescent="0.2">
      <c r="A110" s="220"/>
      <c r="B110" s="221"/>
      <c r="C110" s="261" t="s">
        <v>344</v>
      </c>
      <c r="D110" s="257"/>
      <c r="E110" s="258">
        <v>4.6230000000000002</v>
      </c>
      <c r="F110" s="223"/>
      <c r="G110" s="223"/>
      <c r="H110" s="223"/>
      <c r="I110" s="223"/>
      <c r="J110" s="223"/>
      <c r="K110" s="223"/>
      <c r="L110" s="223"/>
      <c r="M110" s="223"/>
      <c r="N110" s="222"/>
      <c r="O110" s="222"/>
      <c r="P110" s="222"/>
      <c r="Q110" s="222"/>
      <c r="R110" s="223"/>
      <c r="S110" s="223"/>
      <c r="T110" s="223"/>
      <c r="U110" s="223"/>
      <c r="V110" s="223"/>
      <c r="W110" s="223"/>
      <c r="X110" s="223"/>
      <c r="Y110" s="223"/>
      <c r="Z110" s="213"/>
      <c r="AA110" s="213"/>
      <c r="AB110" s="213"/>
      <c r="AC110" s="213"/>
      <c r="AD110" s="213"/>
      <c r="AE110" s="213"/>
      <c r="AF110" s="213"/>
      <c r="AG110" s="213" t="s">
        <v>212</v>
      </c>
      <c r="AH110" s="213">
        <v>0</v>
      </c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3" x14ac:dyDescent="0.2">
      <c r="A111" s="220"/>
      <c r="B111" s="221"/>
      <c r="C111" s="261" t="s">
        <v>345</v>
      </c>
      <c r="D111" s="257"/>
      <c r="E111" s="258">
        <v>0.91800000000000004</v>
      </c>
      <c r="F111" s="223"/>
      <c r="G111" s="223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212</v>
      </c>
      <c r="AH111" s="213">
        <v>0</v>
      </c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ht="22.5" outlineLevel="1" x14ac:dyDescent="0.2">
      <c r="A112" s="232">
        <v>33</v>
      </c>
      <c r="B112" s="233" t="s">
        <v>346</v>
      </c>
      <c r="C112" s="250" t="s">
        <v>347</v>
      </c>
      <c r="D112" s="234" t="s">
        <v>207</v>
      </c>
      <c r="E112" s="235">
        <v>50.472949999999997</v>
      </c>
      <c r="F112" s="236"/>
      <c r="G112" s="237">
        <f>ROUND(E112*F112,2)</f>
        <v>0</v>
      </c>
      <c r="H112" s="236"/>
      <c r="I112" s="237">
        <f>ROUND(E112*H112,2)</f>
        <v>0</v>
      </c>
      <c r="J112" s="236"/>
      <c r="K112" s="237">
        <f>ROUND(E112*J112,2)</f>
        <v>0</v>
      </c>
      <c r="L112" s="237">
        <v>21</v>
      </c>
      <c r="M112" s="237">
        <f>G112*(1+L112/100)</f>
        <v>0</v>
      </c>
      <c r="N112" s="235">
        <v>3.0044900000000001</v>
      </c>
      <c r="O112" s="235">
        <f>ROUND(E112*N112,2)</f>
        <v>151.65</v>
      </c>
      <c r="P112" s="235">
        <v>0</v>
      </c>
      <c r="Q112" s="235">
        <f>ROUND(E112*P112,2)</f>
        <v>0</v>
      </c>
      <c r="R112" s="237" t="s">
        <v>340</v>
      </c>
      <c r="S112" s="237" t="s">
        <v>154</v>
      </c>
      <c r="T112" s="238" t="s">
        <v>154</v>
      </c>
      <c r="U112" s="223">
        <v>4.5739999999999998</v>
      </c>
      <c r="V112" s="223">
        <f>ROUND(E112*U112,2)</f>
        <v>230.86</v>
      </c>
      <c r="W112" s="223"/>
      <c r="X112" s="223" t="s">
        <v>142</v>
      </c>
      <c r="Y112" s="223" t="s">
        <v>143</v>
      </c>
      <c r="Z112" s="213"/>
      <c r="AA112" s="213"/>
      <c r="AB112" s="213"/>
      <c r="AC112" s="213"/>
      <c r="AD112" s="213"/>
      <c r="AE112" s="213"/>
      <c r="AF112" s="213"/>
      <c r="AG112" s="213" t="s">
        <v>144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2" x14ac:dyDescent="0.2">
      <c r="A113" s="220"/>
      <c r="B113" s="221"/>
      <c r="C113" s="251" t="s">
        <v>341</v>
      </c>
      <c r="D113" s="239"/>
      <c r="E113" s="239"/>
      <c r="F113" s="239"/>
      <c r="G113" s="239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146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41" t="str">
        <f>C113</f>
        <v>- doprava betonu na místo určení musí být z důvodu omezeného přístupu črpáním, dopravní vzdálenost při čerpání je do 50,00m</v>
      </c>
      <c r="BB113" s="213"/>
      <c r="BC113" s="213"/>
      <c r="BD113" s="213"/>
      <c r="BE113" s="213"/>
      <c r="BF113" s="213"/>
      <c r="BG113" s="213"/>
      <c r="BH113" s="213"/>
    </row>
    <row r="114" spans="1:60" outlineLevel="2" x14ac:dyDescent="0.2">
      <c r="A114" s="220"/>
      <c r="B114" s="221"/>
      <c r="C114" s="261" t="s">
        <v>348</v>
      </c>
      <c r="D114" s="257"/>
      <c r="E114" s="258">
        <v>22.47</v>
      </c>
      <c r="F114" s="223"/>
      <c r="G114" s="223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212</v>
      </c>
      <c r="AH114" s="213">
        <v>0</v>
      </c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13"/>
      <c r="BB114" s="213"/>
      <c r="BC114" s="213"/>
      <c r="BD114" s="213"/>
      <c r="BE114" s="213"/>
      <c r="BF114" s="213"/>
      <c r="BG114" s="213"/>
      <c r="BH114" s="213"/>
    </row>
    <row r="115" spans="1:60" outlineLevel="3" x14ac:dyDescent="0.2">
      <c r="A115" s="220"/>
      <c r="B115" s="221"/>
      <c r="C115" s="261" t="s">
        <v>349</v>
      </c>
      <c r="D115" s="257"/>
      <c r="E115" s="258">
        <v>25.299199999999999</v>
      </c>
      <c r="F115" s="223"/>
      <c r="G115" s="223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212</v>
      </c>
      <c r="AH115" s="213">
        <v>0</v>
      </c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outlineLevel="3" x14ac:dyDescent="0.2">
      <c r="A116" s="220"/>
      <c r="B116" s="221"/>
      <c r="C116" s="261" t="s">
        <v>350</v>
      </c>
      <c r="D116" s="257"/>
      <c r="E116" s="258">
        <v>2.7037499999999999</v>
      </c>
      <c r="F116" s="223"/>
      <c r="G116" s="223"/>
      <c r="H116" s="223"/>
      <c r="I116" s="223"/>
      <c r="J116" s="223"/>
      <c r="K116" s="223"/>
      <c r="L116" s="223"/>
      <c r="M116" s="223"/>
      <c r="N116" s="222"/>
      <c r="O116" s="222"/>
      <c r="P116" s="222"/>
      <c r="Q116" s="222"/>
      <c r="R116" s="223"/>
      <c r="S116" s="223"/>
      <c r="T116" s="223"/>
      <c r="U116" s="223"/>
      <c r="V116" s="223"/>
      <c r="W116" s="223"/>
      <c r="X116" s="223"/>
      <c r="Y116" s="223"/>
      <c r="Z116" s="213"/>
      <c r="AA116" s="213"/>
      <c r="AB116" s="213"/>
      <c r="AC116" s="213"/>
      <c r="AD116" s="213"/>
      <c r="AE116" s="213"/>
      <c r="AF116" s="213"/>
      <c r="AG116" s="213" t="s">
        <v>212</v>
      </c>
      <c r="AH116" s="213">
        <v>0</v>
      </c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1" x14ac:dyDescent="0.2">
      <c r="A117" s="232">
        <v>34</v>
      </c>
      <c r="B117" s="233" t="s">
        <v>351</v>
      </c>
      <c r="C117" s="250" t="s">
        <v>352</v>
      </c>
      <c r="D117" s="234" t="s">
        <v>275</v>
      </c>
      <c r="E117" s="235">
        <v>175.45</v>
      </c>
      <c r="F117" s="236"/>
      <c r="G117" s="237">
        <f>ROUND(E117*F117,2)</f>
        <v>0</v>
      </c>
      <c r="H117" s="236"/>
      <c r="I117" s="237">
        <f>ROUND(E117*H117,2)</f>
        <v>0</v>
      </c>
      <c r="J117" s="236"/>
      <c r="K117" s="237">
        <f>ROUND(E117*J117,2)</f>
        <v>0</v>
      </c>
      <c r="L117" s="237">
        <v>21</v>
      </c>
      <c r="M117" s="237">
        <f>G117*(1+L117/100)</f>
        <v>0</v>
      </c>
      <c r="N117" s="235">
        <v>1.43E-2</v>
      </c>
      <c r="O117" s="235">
        <f>ROUND(E117*N117,2)</f>
        <v>2.5099999999999998</v>
      </c>
      <c r="P117" s="235">
        <v>0</v>
      </c>
      <c r="Q117" s="235">
        <f>ROUND(E117*P117,2)</f>
        <v>0</v>
      </c>
      <c r="R117" s="237" t="s">
        <v>340</v>
      </c>
      <c r="S117" s="237" t="s">
        <v>154</v>
      </c>
      <c r="T117" s="238" t="s">
        <v>154</v>
      </c>
      <c r="U117" s="223">
        <v>1.9059999999999999</v>
      </c>
      <c r="V117" s="223">
        <f>ROUND(E117*U117,2)</f>
        <v>334.41</v>
      </c>
      <c r="W117" s="223"/>
      <c r="X117" s="223" t="s">
        <v>142</v>
      </c>
      <c r="Y117" s="223" t="s">
        <v>143</v>
      </c>
      <c r="Z117" s="213"/>
      <c r="AA117" s="213"/>
      <c r="AB117" s="213"/>
      <c r="AC117" s="213"/>
      <c r="AD117" s="213"/>
      <c r="AE117" s="213"/>
      <c r="AF117" s="213"/>
      <c r="AG117" s="213" t="s">
        <v>144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13"/>
      <c r="BB117" s="213"/>
      <c r="BC117" s="213"/>
      <c r="BD117" s="213"/>
      <c r="BE117" s="213"/>
      <c r="BF117" s="213"/>
      <c r="BG117" s="213"/>
      <c r="BH117" s="213"/>
    </row>
    <row r="118" spans="1:60" outlineLevel="2" x14ac:dyDescent="0.2">
      <c r="A118" s="220"/>
      <c r="B118" s="221"/>
      <c r="C118" s="251" t="s">
        <v>353</v>
      </c>
      <c r="D118" s="239"/>
      <c r="E118" s="239"/>
      <c r="F118" s="239"/>
      <c r="G118" s="239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3"/>
      <c r="AA118" s="213"/>
      <c r="AB118" s="213"/>
      <c r="AC118" s="213"/>
      <c r="AD118" s="213"/>
      <c r="AE118" s="213"/>
      <c r="AF118" s="213"/>
      <c r="AG118" s="213" t="s">
        <v>146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13"/>
      <c r="BB118" s="213"/>
      <c r="BC118" s="213"/>
      <c r="BD118" s="213"/>
      <c r="BE118" s="213"/>
      <c r="BF118" s="213"/>
      <c r="BG118" s="213"/>
      <c r="BH118" s="213"/>
    </row>
    <row r="119" spans="1:60" outlineLevel="2" x14ac:dyDescent="0.2">
      <c r="A119" s="220"/>
      <c r="B119" s="221"/>
      <c r="C119" s="261" t="s">
        <v>354</v>
      </c>
      <c r="D119" s="257"/>
      <c r="E119" s="258">
        <v>44.28</v>
      </c>
      <c r="F119" s="223"/>
      <c r="G119" s="223"/>
      <c r="H119" s="223"/>
      <c r="I119" s="223"/>
      <c r="J119" s="223"/>
      <c r="K119" s="223"/>
      <c r="L119" s="223"/>
      <c r="M119" s="223"/>
      <c r="N119" s="222"/>
      <c r="O119" s="222"/>
      <c r="P119" s="222"/>
      <c r="Q119" s="222"/>
      <c r="R119" s="223"/>
      <c r="S119" s="223"/>
      <c r="T119" s="223"/>
      <c r="U119" s="223"/>
      <c r="V119" s="223"/>
      <c r="W119" s="223"/>
      <c r="X119" s="223"/>
      <c r="Y119" s="223"/>
      <c r="Z119" s="213"/>
      <c r="AA119" s="213"/>
      <c r="AB119" s="213"/>
      <c r="AC119" s="213"/>
      <c r="AD119" s="213"/>
      <c r="AE119" s="213"/>
      <c r="AF119" s="213"/>
      <c r="AG119" s="213" t="s">
        <v>212</v>
      </c>
      <c r="AH119" s="213">
        <v>0</v>
      </c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3" x14ac:dyDescent="0.2">
      <c r="A120" s="220"/>
      <c r="B120" s="221"/>
      <c r="C120" s="261" t="s">
        <v>355</v>
      </c>
      <c r="D120" s="257"/>
      <c r="E120" s="258">
        <v>4.4000000000000004</v>
      </c>
      <c r="F120" s="223"/>
      <c r="G120" s="223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212</v>
      </c>
      <c r="AH120" s="213">
        <v>0</v>
      </c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13"/>
      <c r="BB120" s="213"/>
      <c r="BC120" s="213"/>
      <c r="BD120" s="213"/>
      <c r="BE120" s="213"/>
      <c r="BF120" s="213"/>
      <c r="BG120" s="213"/>
      <c r="BH120" s="213"/>
    </row>
    <row r="121" spans="1:60" outlineLevel="3" x14ac:dyDescent="0.2">
      <c r="A121" s="220"/>
      <c r="B121" s="221"/>
      <c r="C121" s="261" t="s">
        <v>356</v>
      </c>
      <c r="D121" s="257"/>
      <c r="E121" s="258">
        <v>121.41</v>
      </c>
      <c r="F121" s="223"/>
      <c r="G121" s="223"/>
      <c r="H121" s="223"/>
      <c r="I121" s="223"/>
      <c r="J121" s="223"/>
      <c r="K121" s="223"/>
      <c r="L121" s="223"/>
      <c r="M121" s="223"/>
      <c r="N121" s="222"/>
      <c r="O121" s="222"/>
      <c r="P121" s="222"/>
      <c r="Q121" s="222"/>
      <c r="R121" s="223"/>
      <c r="S121" s="223"/>
      <c r="T121" s="223"/>
      <c r="U121" s="223"/>
      <c r="V121" s="223"/>
      <c r="W121" s="223"/>
      <c r="X121" s="223"/>
      <c r="Y121" s="223"/>
      <c r="Z121" s="213"/>
      <c r="AA121" s="213"/>
      <c r="AB121" s="213"/>
      <c r="AC121" s="213"/>
      <c r="AD121" s="213"/>
      <c r="AE121" s="213"/>
      <c r="AF121" s="213"/>
      <c r="AG121" s="213" t="s">
        <v>212</v>
      </c>
      <c r="AH121" s="213">
        <v>0</v>
      </c>
      <c r="AI121" s="213"/>
      <c r="AJ121" s="213"/>
      <c r="AK121" s="213"/>
      <c r="AL121" s="213"/>
      <c r="AM121" s="213"/>
      <c r="AN121" s="213"/>
      <c r="AO121" s="213"/>
      <c r="AP121" s="213"/>
      <c r="AQ121" s="213"/>
      <c r="AR121" s="213"/>
      <c r="AS121" s="213"/>
      <c r="AT121" s="213"/>
      <c r="AU121" s="213"/>
      <c r="AV121" s="213"/>
      <c r="AW121" s="213"/>
      <c r="AX121" s="213"/>
      <c r="AY121" s="213"/>
      <c r="AZ121" s="213"/>
      <c r="BA121" s="213"/>
      <c r="BB121" s="213"/>
      <c r="BC121" s="213"/>
      <c r="BD121" s="213"/>
      <c r="BE121" s="213"/>
      <c r="BF121" s="213"/>
      <c r="BG121" s="213"/>
      <c r="BH121" s="213"/>
    </row>
    <row r="122" spans="1:60" outlineLevel="3" x14ac:dyDescent="0.2">
      <c r="A122" s="220"/>
      <c r="B122" s="221"/>
      <c r="C122" s="261" t="s">
        <v>357</v>
      </c>
      <c r="D122" s="257"/>
      <c r="E122" s="258">
        <v>5.36</v>
      </c>
      <c r="F122" s="223"/>
      <c r="G122" s="223"/>
      <c r="H122" s="223"/>
      <c r="I122" s="223"/>
      <c r="J122" s="223"/>
      <c r="K122" s="223"/>
      <c r="L122" s="223"/>
      <c r="M122" s="223"/>
      <c r="N122" s="222"/>
      <c r="O122" s="222"/>
      <c r="P122" s="222"/>
      <c r="Q122" s="222"/>
      <c r="R122" s="223"/>
      <c r="S122" s="223"/>
      <c r="T122" s="223"/>
      <c r="U122" s="223"/>
      <c r="V122" s="223"/>
      <c r="W122" s="223"/>
      <c r="X122" s="223"/>
      <c r="Y122" s="223"/>
      <c r="Z122" s="213"/>
      <c r="AA122" s="213"/>
      <c r="AB122" s="213"/>
      <c r="AC122" s="213"/>
      <c r="AD122" s="213"/>
      <c r="AE122" s="213"/>
      <c r="AF122" s="213"/>
      <c r="AG122" s="213" t="s">
        <v>212</v>
      </c>
      <c r="AH122" s="213">
        <v>0</v>
      </c>
      <c r="AI122" s="213"/>
      <c r="AJ122" s="213"/>
      <c r="AK122" s="213"/>
      <c r="AL122" s="213"/>
      <c r="AM122" s="213"/>
      <c r="AN122" s="213"/>
      <c r="AO122" s="213"/>
      <c r="AP122" s="213"/>
      <c r="AQ122" s="213"/>
      <c r="AR122" s="213"/>
      <c r="AS122" s="213"/>
      <c r="AT122" s="213"/>
      <c r="AU122" s="213"/>
      <c r="AV122" s="213"/>
      <c r="AW122" s="213"/>
      <c r="AX122" s="213"/>
      <c r="AY122" s="213"/>
      <c r="AZ122" s="213"/>
      <c r="BA122" s="213"/>
      <c r="BB122" s="213"/>
      <c r="BC122" s="213"/>
      <c r="BD122" s="213"/>
      <c r="BE122" s="213"/>
      <c r="BF122" s="213"/>
      <c r="BG122" s="213"/>
      <c r="BH122" s="213"/>
    </row>
    <row r="123" spans="1:60" outlineLevel="1" x14ac:dyDescent="0.2">
      <c r="A123" s="232">
        <v>35</v>
      </c>
      <c r="B123" s="233" t="s">
        <v>358</v>
      </c>
      <c r="C123" s="250" t="s">
        <v>359</v>
      </c>
      <c r="D123" s="234" t="s">
        <v>275</v>
      </c>
      <c r="E123" s="235">
        <v>175.45</v>
      </c>
      <c r="F123" s="236"/>
      <c r="G123" s="237">
        <f>ROUND(E123*F123,2)</f>
        <v>0</v>
      </c>
      <c r="H123" s="236"/>
      <c r="I123" s="237">
        <f>ROUND(E123*H123,2)</f>
        <v>0</v>
      </c>
      <c r="J123" s="236"/>
      <c r="K123" s="237">
        <f>ROUND(E123*J123,2)</f>
        <v>0</v>
      </c>
      <c r="L123" s="237">
        <v>21</v>
      </c>
      <c r="M123" s="237">
        <f>G123*(1+L123/100)</f>
        <v>0</v>
      </c>
      <c r="N123" s="235">
        <v>8.9999999999999998E-4</v>
      </c>
      <c r="O123" s="235">
        <f>ROUND(E123*N123,2)</f>
        <v>0.16</v>
      </c>
      <c r="P123" s="235">
        <v>0</v>
      </c>
      <c r="Q123" s="235">
        <f>ROUND(E123*P123,2)</f>
        <v>0</v>
      </c>
      <c r="R123" s="237" t="s">
        <v>340</v>
      </c>
      <c r="S123" s="237" t="s">
        <v>154</v>
      </c>
      <c r="T123" s="238" t="s">
        <v>154</v>
      </c>
      <c r="U123" s="223">
        <v>0.628</v>
      </c>
      <c r="V123" s="223">
        <f>ROUND(E123*U123,2)</f>
        <v>110.18</v>
      </c>
      <c r="W123" s="223"/>
      <c r="X123" s="223" t="s">
        <v>142</v>
      </c>
      <c r="Y123" s="223" t="s">
        <v>143</v>
      </c>
      <c r="Z123" s="213"/>
      <c r="AA123" s="213"/>
      <c r="AB123" s="213"/>
      <c r="AC123" s="213"/>
      <c r="AD123" s="213"/>
      <c r="AE123" s="213"/>
      <c r="AF123" s="213"/>
      <c r="AG123" s="213" t="s">
        <v>144</v>
      </c>
      <c r="AH123" s="213"/>
      <c r="AI123" s="213"/>
      <c r="AJ123" s="213"/>
      <c r="AK123" s="213"/>
      <c r="AL123" s="213"/>
      <c r="AM123" s="213"/>
      <c r="AN123" s="213"/>
      <c r="AO123" s="213"/>
      <c r="AP123" s="213"/>
      <c r="AQ123" s="213"/>
      <c r="AR123" s="213"/>
      <c r="AS123" s="213"/>
      <c r="AT123" s="213"/>
      <c r="AU123" s="213"/>
      <c r="AV123" s="213"/>
      <c r="AW123" s="213"/>
      <c r="AX123" s="213"/>
      <c r="AY123" s="213"/>
      <c r="AZ123" s="213"/>
      <c r="BA123" s="213"/>
      <c r="BB123" s="213"/>
      <c r="BC123" s="213"/>
      <c r="BD123" s="213"/>
      <c r="BE123" s="213"/>
      <c r="BF123" s="213"/>
      <c r="BG123" s="213"/>
      <c r="BH123" s="213"/>
    </row>
    <row r="124" spans="1:60" outlineLevel="2" x14ac:dyDescent="0.2">
      <c r="A124" s="220"/>
      <c r="B124" s="221"/>
      <c r="C124" s="251" t="s">
        <v>353</v>
      </c>
      <c r="D124" s="239"/>
      <c r="E124" s="239"/>
      <c r="F124" s="239"/>
      <c r="G124" s="239"/>
      <c r="H124" s="223"/>
      <c r="I124" s="223"/>
      <c r="J124" s="223"/>
      <c r="K124" s="223"/>
      <c r="L124" s="223"/>
      <c r="M124" s="223"/>
      <c r="N124" s="222"/>
      <c r="O124" s="222"/>
      <c r="P124" s="222"/>
      <c r="Q124" s="222"/>
      <c r="R124" s="223"/>
      <c r="S124" s="223"/>
      <c r="T124" s="223"/>
      <c r="U124" s="223"/>
      <c r="V124" s="223"/>
      <c r="W124" s="223"/>
      <c r="X124" s="223"/>
      <c r="Y124" s="223"/>
      <c r="Z124" s="213"/>
      <c r="AA124" s="213"/>
      <c r="AB124" s="213"/>
      <c r="AC124" s="213"/>
      <c r="AD124" s="213"/>
      <c r="AE124" s="213"/>
      <c r="AF124" s="213"/>
      <c r="AG124" s="213" t="s">
        <v>146</v>
      </c>
      <c r="AH124" s="213"/>
      <c r="AI124" s="213"/>
      <c r="AJ124" s="213"/>
      <c r="AK124" s="213"/>
      <c r="AL124" s="213"/>
      <c r="AM124" s="213"/>
      <c r="AN124" s="213"/>
      <c r="AO124" s="213"/>
      <c r="AP124" s="213"/>
      <c r="AQ124" s="213"/>
      <c r="AR124" s="213"/>
      <c r="AS124" s="213"/>
      <c r="AT124" s="213"/>
      <c r="AU124" s="213"/>
      <c r="AV124" s="213"/>
      <c r="AW124" s="213"/>
      <c r="AX124" s="213"/>
      <c r="AY124" s="213"/>
      <c r="AZ124" s="213"/>
      <c r="BA124" s="213"/>
      <c r="BB124" s="213"/>
      <c r="BC124" s="213"/>
      <c r="BD124" s="213"/>
      <c r="BE124" s="213"/>
      <c r="BF124" s="213"/>
      <c r="BG124" s="213"/>
      <c r="BH124" s="213"/>
    </row>
    <row r="125" spans="1:60" outlineLevel="1" x14ac:dyDescent="0.2">
      <c r="A125" s="232">
        <v>36</v>
      </c>
      <c r="B125" s="233" t="s">
        <v>360</v>
      </c>
      <c r="C125" s="250" t="s">
        <v>361</v>
      </c>
      <c r="D125" s="234" t="s">
        <v>283</v>
      </c>
      <c r="E125" s="235">
        <v>1.7885599999999999</v>
      </c>
      <c r="F125" s="236"/>
      <c r="G125" s="237">
        <f>ROUND(E125*F125,2)</f>
        <v>0</v>
      </c>
      <c r="H125" s="236"/>
      <c r="I125" s="237">
        <f>ROUND(E125*H125,2)</f>
        <v>0</v>
      </c>
      <c r="J125" s="236"/>
      <c r="K125" s="237">
        <f>ROUND(E125*J125,2)</f>
        <v>0</v>
      </c>
      <c r="L125" s="237">
        <v>21</v>
      </c>
      <c r="M125" s="237">
        <f>G125*(1+L125/100)</f>
        <v>0</v>
      </c>
      <c r="N125" s="235">
        <v>1.0662799999999999</v>
      </c>
      <c r="O125" s="235">
        <f>ROUND(E125*N125,2)</f>
        <v>1.91</v>
      </c>
      <c r="P125" s="235">
        <v>0</v>
      </c>
      <c r="Q125" s="235">
        <f>ROUND(E125*P125,2)</f>
        <v>0</v>
      </c>
      <c r="R125" s="237" t="s">
        <v>340</v>
      </c>
      <c r="S125" s="237" t="s">
        <v>154</v>
      </c>
      <c r="T125" s="238" t="s">
        <v>154</v>
      </c>
      <c r="U125" s="223">
        <v>21.445</v>
      </c>
      <c r="V125" s="223">
        <f>ROUND(E125*U125,2)</f>
        <v>38.36</v>
      </c>
      <c r="W125" s="223"/>
      <c r="X125" s="223" t="s">
        <v>142</v>
      </c>
      <c r="Y125" s="223" t="s">
        <v>143</v>
      </c>
      <c r="Z125" s="213"/>
      <c r="AA125" s="213"/>
      <c r="AB125" s="213"/>
      <c r="AC125" s="213"/>
      <c r="AD125" s="213"/>
      <c r="AE125" s="213"/>
      <c r="AF125" s="213"/>
      <c r="AG125" s="213" t="s">
        <v>144</v>
      </c>
      <c r="AH125" s="213"/>
      <c r="AI125" s="213"/>
      <c r="AJ125" s="213"/>
      <c r="AK125" s="213"/>
      <c r="AL125" s="213"/>
      <c r="AM125" s="213"/>
      <c r="AN125" s="213"/>
      <c r="AO125" s="213"/>
      <c r="AP125" s="213"/>
      <c r="AQ125" s="213"/>
      <c r="AR125" s="213"/>
      <c r="AS125" s="213"/>
      <c r="AT125" s="213"/>
      <c r="AU125" s="213"/>
      <c r="AV125" s="213"/>
      <c r="AW125" s="213"/>
      <c r="AX125" s="213"/>
      <c r="AY125" s="213"/>
      <c r="AZ125" s="213"/>
      <c r="BA125" s="213"/>
      <c r="BB125" s="213"/>
      <c r="BC125" s="213"/>
      <c r="BD125" s="213"/>
      <c r="BE125" s="213"/>
      <c r="BF125" s="213"/>
      <c r="BG125" s="213"/>
      <c r="BH125" s="213"/>
    </row>
    <row r="126" spans="1:60" outlineLevel="2" x14ac:dyDescent="0.2">
      <c r="A126" s="220"/>
      <c r="B126" s="221"/>
      <c r="C126" s="261" t="s">
        <v>362</v>
      </c>
      <c r="D126" s="257"/>
      <c r="E126" s="258">
        <v>0.44259999999999999</v>
      </c>
      <c r="F126" s="223"/>
      <c r="G126" s="223"/>
      <c r="H126" s="223"/>
      <c r="I126" s="223"/>
      <c r="J126" s="223"/>
      <c r="K126" s="223"/>
      <c r="L126" s="223"/>
      <c r="M126" s="223"/>
      <c r="N126" s="222"/>
      <c r="O126" s="222"/>
      <c r="P126" s="222"/>
      <c r="Q126" s="222"/>
      <c r="R126" s="223"/>
      <c r="S126" s="223"/>
      <c r="T126" s="223"/>
      <c r="U126" s="223"/>
      <c r="V126" s="223"/>
      <c r="W126" s="223"/>
      <c r="X126" s="223"/>
      <c r="Y126" s="223"/>
      <c r="Z126" s="213"/>
      <c r="AA126" s="213"/>
      <c r="AB126" s="213"/>
      <c r="AC126" s="213"/>
      <c r="AD126" s="213"/>
      <c r="AE126" s="213"/>
      <c r="AF126" s="213"/>
      <c r="AG126" s="213" t="s">
        <v>212</v>
      </c>
      <c r="AH126" s="213">
        <v>0</v>
      </c>
      <c r="AI126" s="213"/>
      <c r="AJ126" s="213"/>
      <c r="AK126" s="213"/>
      <c r="AL126" s="213"/>
      <c r="AM126" s="213"/>
      <c r="AN126" s="213"/>
      <c r="AO126" s="213"/>
      <c r="AP126" s="213"/>
      <c r="AQ126" s="213"/>
      <c r="AR126" s="213"/>
      <c r="AS126" s="213"/>
      <c r="AT126" s="213"/>
      <c r="AU126" s="213"/>
      <c r="AV126" s="213"/>
      <c r="AW126" s="213"/>
      <c r="AX126" s="213"/>
      <c r="AY126" s="213"/>
      <c r="AZ126" s="213"/>
      <c r="BA126" s="213"/>
      <c r="BB126" s="213"/>
      <c r="BC126" s="213"/>
      <c r="BD126" s="213"/>
      <c r="BE126" s="213"/>
      <c r="BF126" s="213"/>
      <c r="BG126" s="213"/>
      <c r="BH126" s="213"/>
    </row>
    <row r="127" spans="1:60" outlineLevel="3" x14ac:dyDescent="0.2">
      <c r="A127" s="220"/>
      <c r="B127" s="221"/>
      <c r="C127" s="261" t="s">
        <v>363</v>
      </c>
      <c r="D127" s="257"/>
      <c r="E127" s="258">
        <v>0.16852</v>
      </c>
      <c r="F127" s="223"/>
      <c r="G127" s="223"/>
      <c r="H127" s="223"/>
      <c r="I127" s="223"/>
      <c r="J127" s="223"/>
      <c r="K127" s="223"/>
      <c r="L127" s="223"/>
      <c r="M127" s="223"/>
      <c r="N127" s="222"/>
      <c r="O127" s="222"/>
      <c r="P127" s="222"/>
      <c r="Q127" s="222"/>
      <c r="R127" s="223"/>
      <c r="S127" s="223"/>
      <c r="T127" s="223"/>
      <c r="U127" s="223"/>
      <c r="V127" s="223"/>
      <c r="W127" s="223"/>
      <c r="X127" s="223"/>
      <c r="Y127" s="223"/>
      <c r="Z127" s="213"/>
      <c r="AA127" s="213"/>
      <c r="AB127" s="213"/>
      <c r="AC127" s="213"/>
      <c r="AD127" s="213"/>
      <c r="AE127" s="213"/>
      <c r="AF127" s="213"/>
      <c r="AG127" s="213" t="s">
        <v>212</v>
      </c>
      <c r="AH127" s="213">
        <v>0</v>
      </c>
      <c r="AI127" s="213"/>
      <c r="AJ127" s="213"/>
      <c r="AK127" s="213"/>
      <c r="AL127" s="213"/>
      <c r="AM127" s="213"/>
      <c r="AN127" s="213"/>
      <c r="AO127" s="213"/>
      <c r="AP127" s="213"/>
      <c r="AQ127" s="213"/>
      <c r="AR127" s="213"/>
      <c r="AS127" s="213"/>
      <c r="AT127" s="213"/>
      <c r="AU127" s="213"/>
      <c r="AV127" s="213"/>
      <c r="AW127" s="213"/>
      <c r="AX127" s="213"/>
      <c r="AY127" s="213"/>
      <c r="AZ127" s="213"/>
      <c r="BA127" s="213"/>
      <c r="BB127" s="213"/>
      <c r="BC127" s="213"/>
      <c r="BD127" s="213"/>
      <c r="BE127" s="213"/>
      <c r="BF127" s="213"/>
      <c r="BG127" s="213"/>
      <c r="BH127" s="213"/>
    </row>
    <row r="128" spans="1:60" outlineLevel="3" x14ac:dyDescent="0.2">
      <c r="A128" s="220"/>
      <c r="B128" s="221"/>
      <c r="C128" s="261" t="s">
        <v>364</v>
      </c>
      <c r="D128" s="257"/>
      <c r="E128" s="258">
        <v>0.72765999999999997</v>
      </c>
      <c r="F128" s="223"/>
      <c r="G128" s="223"/>
      <c r="H128" s="223"/>
      <c r="I128" s="223"/>
      <c r="J128" s="223"/>
      <c r="K128" s="223"/>
      <c r="L128" s="223"/>
      <c r="M128" s="223"/>
      <c r="N128" s="222"/>
      <c r="O128" s="222"/>
      <c r="P128" s="222"/>
      <c r="Q128" s="222"/>
      <c r="R128" s="223"/>
      <c r="S128" s="223"/>
      <c r="T128" s="223"/>
      <c r="U128" s="223"/>
      <c r="V128" s="223"/>
      <c r="W128" s="223"/>
      <c r="X128" s="223"/>
      <c r="Y128" s="223"/>
      <c r="Z128" s="213"/>
      <c r="AA128" s="213"/>
      <c r="AB128" s="213"/>
      <c r="AC128" s="213"/>
      <c r="AD128" s="213"/>
      <c r="AE128" s="213"/>
      <c r="AF128" s="213"/>
      <c r="AG128" s="213" t="s">
        <v>212</v>
      </c>
      <c r="AH128" s="213">
        <v>0</v>
      </c>
      <c r="AI128" s="213"/>
      <c r="AJ128" s="213"/>
      <c r="AK128" s="213"/>
      <c r="AL128" s="213"/>
      <c r="AM128" s="213"/>
      <c r="AN128" s="213"/>
      <c r="AO128" s="213"/>
      <c r="AP128" s="213"/>
      <c r="AQ128" s="213"/>
      <c r="AR128" s="213"/>
      <c r="AS128" s="213"/>
      <c r="AT128" s="213"/>
      <c r="AU128" s="213"/>
      <c r="AV128" s="213"/>
      <c r="AW128" s="213"/>
      <c r="AX128" s="213"/>
      <c r="AY128" s="213"/>
      <c r="AZ128" s="213"/>
      <c r="BA128" s="213"/>
      <c r="BB128" s="213"/>
      <c r="BC128" s="213"/>
      <c r="BD128" s="213"/>
      <c r="BE128" s="213"/>
      <c r="BF128" s="213"/>
      <c r="BG128" s="213"/>
      <c r="BH128" s="213"/>
    </row>
    <row r="129" spans="1:60" outlineLevel="3" x14ac:dyDescent="0.2">
      <c r="A129" s="220"/>
      <c r="B129" s="221"/>
      <c r="C129" s="261" t="s">
        <v>365</v>
      </c>
      <c r="D129" s="257"/>
      <c r="E129" s="258">
        <v>0.31340000000000001</v>
      </c>
      <c r="F129" s="223"/>
      <c r="G129" s="223"/>
      <c r="H129" s="223"/>
      <c r="I129" s="223"/>
      <c r="J129" s="223"/>
      <c r="K129" s="223"/>
      <c r="L129" s="223"/>
      <c r="M129" s="223"/>
      <c r="N129" s="222"/>
      <c r="O129" s="222"/>
      <c r="P129" s="222"/>
      <c r="Q129" s="222"/>
      <c r="R129" s="223"/>
      <c r="S129" s="223"/>
      <c r="T129" s="223"/>
      <c r="U129" s="223"/>
      <c r="V129" s="223"/>
      <c r="W129" s="223"/>
      <c r="X129" s="223"/>
      <c r="Y129" s="223"/>
      <c r="Z129" s="213"/>
      <c r="AA129" s="213"/>
      <c r="AB129" s="213"/>
      <c r="AC129" s="213"/>
      <c r="AD129" s="213"/>
      <c r="AE129" s="213"/>
      <c r="AF129" s="213"/>
      <c r="AG129" s="213" t="s">
        <v>212</v>
      </c>
      <c r="AH129" s="213">
        <v>0</v>
      </c>
      <c r="AI129" s="213"/>
      <c r="AJ129" s="213"/>
      <c r="AK129" s="213"/>
      <c r="AL129" s="213"/>
      <c r="AM129" s="213"/>
      <c r="AN129" s="213"/>
      <c r="AO129" s="213"/>
      <c r="AP129" s="213"/>
      <c r="AQ129" s="213"/>
      <c r="AR129" s="213"/>
      <c r="AS129" s="213"/>
      <c r="AT129" s="213"/>
      <c r="AU129" s="213"/>
      <c r="AV129" s="213"/>
      <c r="AW129" s="213"/>
      <c r="AX129" s="213"/>
      <c r="AY129" s="213"/>
      <c r="AZ129" s="213"/>
      <c r="BA129" s="213"/>
      <c r="BB129" s="213"/>
      <c r="BC129" s="213"/>
      <c r="BD129" s="213"/>
      <c r="BE129" s="213"/>
      <c r="BF129" s="213"/>
      <c r="BG129" s="213"/>
      <c r="BH129" s="213"/>
    </row>
    <row r="130" spans="1:60" outlineLevel="3" x14ac:dyDescent="0.2">
      <c r="A130" s="220"/>
      <c r="B130" s="221"/>
      <c r="C130" s="261" t="s">
        <v>366</v>
      </c>
      <c r="D130" s="257"/>
      <c r="E130" s="258">
        <v>4.4060000000000002E-2</v>
      </c>
      <c r="F130" s="223"/>
      <c r="G130" s="223"/>
      <c r="H130" s="223"/>
      <c r="I130" s="223"/>
      <c r="J130" s="223"/>
      <c r="K130" s="223"/>
      <c r="L130" s="223"/>
      <c r="M130" s="223"/>
      <c r="N130" s="222"/>
      <c r="O130" s="222"/>
      <c r="P130" s="222"/>
      <c r="Q130" s="222"/>
      <c r="R130" s="223"/>
      <c r="S130" s="223"/>
      <c r="T130" s="223"/>
      <c r="U130" s="223"/>
      <c r="V130" s="223"/>
      <c r="W130" s="223"/>
      <c r="X130" s="223"/>
      <c r="Y130" s="223"/>
      <c r="Z130" s="213"/>
      <c r="AA130" s="213"/>
      <c r="AB130" s="213"/>
      <c r="AC130" s="213"/>
      <c r="AD130" s="213"/>
      <c r="AE130" s="213"/>
      <c r="AF130" s="213"/>
      <c r="AG130" s="213" t="s">
        <v>212</v>
      </c>
      <c r="AH130" s="213">
        <v>0</v>
      </c>
      <c r="AI130" s="213"/>
      <c r="AJ130" s="213"/>
      <c r="AK130" s="213"/>
      <c r="AL130" s="213"/>
      <c r="AM130" s="213"/>
      <c r="AN130" s="213"/>
      <c r="AO130" s="213"/>
      <c r="AP130" s="213"/>
      <c r="AQ130" s="213"/>
      <c r="AR130" s="213"/>
      <c r="AS130" s="213"/>
      <c r="AT130" s="213"/>
      <c r="AU130" s="213"/>
      <c r="AV130" s="213"/>
      <c r="AW130" s="213"/>
      <c r="AX130" s="213"/>
      <c r="AY130" s="213"/>
      <c r="AZ130" s="213"/>
      <c r="BA130" s="213"/>
      <c r="BB130" s="213"/>
      <c r="BC130" s="213"/>
      <c r="BD130" s="213"/>
      <c r="BE130" s="213"/>
      <c r="BF130" s="213"/>
      <c r="BG130" s="213"/>
      <c r="BH130" s="213"/>
    </row>
    <row r="131" spans="1:60" outlineLevel="3" x14ac:dyDescent="0.2">
      <c r="A131" s="220"/>
      <c r="B131" s="221"/>
      <c r="C131" s="261" t="s">
        <v>367</v>
      </c>
      <c r="D131" s="257"/>
      <c r="E131" s="258">
        <v>9.2319999999999999E-2</v>
      </c>
      <c r="F131" s="223"/>
      <c r="G131" s="223"/>
      <c r="H131" s="223"/>
      <c r="I131" s="223"/>
      <c r="J131" s="223"/>
      <c r="K131" s="223"/>
      <c r="L131" s="223"/>
      <c r="M131" s="223"/>
      <c r="N131" s="222"/>
      <c r="O131" s="222"/>
      <c r="P131" s="222"/>
      <c r="Q131" s="222"/>
      <c r="R131" s="223"/>
      <c r="S131" s="223"/>
      <c r="T131" s="223"/>
      <c r="U131" s="223"/>
      <c r="V131" s="223"/>
      <c r="W131" s="223"/>
      <c r="X131" s="223"/>
      <c r="Y131" s="223"/>
      <c r="Z131" s="213"/>
      <c r="AA131" s="213"/>
      <c r="AB131" s="213"/>
      <c r="AC131" s="213"/>
      <c r="AD131" s="213"/>
      <c r="AE131" s="213"/>
      <c r="AF131" s="213"/>
      <c r="AG131" s="213" t="s">
        <v>212</v>
      </c>
      <c r="AH131" s="213">
        <v>0</v>
      </c>
      <c r="AI131" s="213"/>
      <c r="AJ131" s="213"/>
      <c r="AK131" s="213"/>
      <c r="AL131" s="213"/>
      <c r="AM131" s="213"/>
      <c r="AN131" s="213"/>
      <c r="AO131" s="213"/>
      <c r="AP131" s="213"/>
      <c r="AQ131" s="213"/>
      <c r="AR131" s="213"/>
      <c r="AS131" s="213"/>
      <c r="AT131" s="213"/>
      <c r="AU131" s="213"/>
      <c r="AV131" s="213"/>
      <c r="AW131" s="213"/>
      <c r="AX131" s="213"/>
      <c r="AY131" s="213"/>
      <c r="AZ131" s="213"/>
      <c r="BA131" s="213"/>
      <c r="BB131" s="213"/>
      <c r="BC131" s="213"/>
      <c r="BD131" s="213"/>
      <c r="BE131" s="213"/>
      <c r="BF131" s="213"/>
      <c r="BG131" s="213"/>
      <c r="BH131" s="213"/>
    </row>
    <row r="132" spans="1:60" outlineLevel="1" x14ac:dyDescent="0.2">
      <c r="A132" s="232">
        <v>37</v>
      </c>
      <c r="B132" s="233" t="s">
        <v>368</v>
      </c>
      <c r="C132" s="250" t="s">
        <v>369</v>
      </c>
      <c r="D132" s="234" t="s">
        <v>283</v>
      </c>
      <c r="E132" s="235">
        <v>0.73612999999999995</v>
      </c>
      <c r="F132" s="236"/>
      <c r="G132" s="237">
        <f>ROUND(E132*F132,2)</f>
        <v>0</v>
      </c>
      <c r="H132" s="236"/>
      <c r="I132" s="237">
        <f>ROUND(E132*H132,2)</f>
        <v>0</v>
      </c>
      <c r="J132" s="236"/>
      <c r="K132" s="237">
        <f>ROUND(E132*J132,2)</f>
        <v>0</v>
      </c>
      <c r="L132" s="237">
        <v>21</v>
      </c>
      <c r="M132" s="237">
        <f>G132*(1+L132/100)</f>
        <v>0</v>
      </c>
      <c r="N132" s="235">
        <v>1.02851</v>
      </c>
      <c r="O132" s="235">
        <f>ROUND(E132*N132,2)</f>
        <v>0.76</v>
      </c>
      <c r="P132" s="235">
        <v>0</v>
      </c>
      <c r="Q132" s="235">
        <f>ROUND(E132*P132,2)</f>
        <v>0</v>
      </c>
      <c r="R132" s="237" t="s">
        <v>340</v>
      </c>
      <c r="S132" s="237" t="s">
        <v>154</v>
      </c>
      <c r="T132" s="238" t="s">
        <v>154</v>
      </c>
      <c r="U132" s="223">
        <v>15.968</v>
      </c>
      <c r="V132" s="223">
        <f>ROUND(E132*U132,2)</f>
        <v>11.75</v>
      </c>
      <c r="W132" s="223"/>
      <c r="X132" s="223" t="s">
        <v>142</v>
      </c>
      <c r="Y132" s="223" t="s">
        <v>143</v>
      </c>
      <c r="Z132" s="213"/>
      <c r="AA132" s="213"/>
      <c r="AB132" s="213"/>
      <c r="AC132" s="213"/>
      <c r="AD132" s="213"/>
      <c r="AE132" s="213"/>
      <c r="AF132" s="213"/>
      <c r="AG132" s="213" t="s">
        <v>144</v>
      </c>
      <c r="AH132" s="213"/>
      <c r="AI132" s="213"/>
      <c r="AJ132" s="213"/>
      <c r="AK132" s="213"/>
      <c r="AL132" s="213"/>
      <c r="AM132" s="213"/>
      <c r="AN132" s="213"/>
      <c r="AO132" s="213"/>
      <c r="AP132" s="213"/>
      <c r="AQ132" s="213"/>
      <c r="AR132" s="213"/>
      <c r="AS132" s="213"/>
      <c r="AT132" s="213"/>
      <c r="AU132" s="213"/>
      <c r="AV132" s="213"/>
      <c r="AW132" s="213"/>
      <c r="AX132" s="213"/>
      <c r="AY132" s="213"/>
      <c r="AZ132" s="213"/>
      <c r="BA132" s="213"/>
      <c r="BB132" s="213"/>
      <c r="BC132" s="213"/>
      <c r="BD132" s="213"/>
      <c r="BE132" s="213"/>
      <c r="BF132" s="213"/>
      <c r="BG132" s="213"/>
      <c r="BH132" s="213"/>
    </row>
    <row r="133" spans="1:60" outlineLevel="2" x14ac:dyDescent="0.2">
      <c r="A133" s="220"/>
      <c r="B133" s="221"/>
      <c r="C133" s="261" t="s">
        <v>370</v>
      </c>
      <c r="D133" s="257"/>
      <c r="E133" s="258">
        <v>0.31875999999999999</v>
      </c>
      <c r="F133" s="223"/>
      <c r="G133" s="223"/>
      <c r="H133" s="223"/>
      <c r="I133" s="223"/>
      <c r="J133" s="223"/>
      <c r="K133" s="223"/>
      <c r="L133" s="223"/>
      <c r="M133" s="223"/>
      <c r="N133" s="222"/>
      <c r="O133" s="222"/>
      <c r="P133" s="222"/>
      <c r="Q133" s="222"/>
      <c r="R133" s="223"/>
      <c r="S133" s="223"/>
      <c r="T133" s="223"/>
      <c r="U133" s="223"/>
      <c r="V133" s="223"/>
      <c r="W133" s="223"/>
      <c r="X133" s="223"/>
      <c r="Y133" s="223"/>
      <c r="Z133" s="213"/>
      <c r="AA133" s="213"/>
      <c r="AB133" s="213"/>
      <c r="AC133" s="213"/>
      <c r="AD133" s="213"/>
      <c r="AE133" s="213"/>
      <c r="AF133" s="213"/>
      <c r="AG133" s="213" t="s">
        <v>212</v>
      </c>
      <c r="AH133" s="213">
        <v>0</v>
      </c>
      <c r="AI133" s="213"/>
      <c r="AJ133" s="213"/>
      <c r="AK133" s="213"/>
      <c r="AL133" s="213"/>
      <c r="AM133" s="213"/>
      <c r="AN133" s="213"/>
      <c r="AO133" s="213"/>
      <c r="AP133" s="213"/>
      <c r="AQ133" s="213"/>
      <c r="AR133" s="213"/>
      <c r="AS133" s="213"/>
      <c r="AT133" s="213"/>
      <c r="AU133" s="213"/>
      <c r="AV133" s="213"/>
      <c r="AW133" s="213"/>
      <c r="AX133" s="213"/>
      <c r="AY133" s="213"/>
      <c r="AZ133" s="213"/>
      <c r="BA133" s="213"/>
      <c r="BB133" s="213"/>
      <c r="BC133" s="213"/>
      <c r="BD133" s="213"/>
      <c r="BE133" s="213"/>
      <c r="BF133" s="213"/>
      <c r="BG133" s="213"/>
      <c r="BH133" s="213"/>
    </row>
    <row r="134" spans="1:60" outlineLevel="3" x14ac:dyDescent="0.2">
      <c r="A134" s="220"/>
      <c r="B134" s="221"/>
      <c r="C134" s="261" t="s">
        <v>371</v>
      </c>
      <c r="D134" s="257"/>
      <c r="E134" s="258">
        <v>0.11609999999999999</v>
      </c>
      <c r="F134" s="223"/>
      <c r="G134" s="223"/>
      <c r="H134" s="223"/>
      <c r="I134" s="223"/>
      <c r="J134" s="223"/>
      <c r="K134" s="223"/>
      <c r="L134" s="223"/>
      <c r="M134" s="223"/>
      <c r="N134" s="222"/>
      <c r="O134" s="222"/>
      <c r="P134" s="222"/>
      <c r="Q134" s="222"/>
      <c r="R134" s="223"/>
      <c r="S134" s="223"/>
      <c r="T134" s="223"/>
      <c r="U134" s="223"/>
      <c r="V134" s="223"/>
      <c r="W134" s="223"/>
      <c r="X134" s="223"/>
      <c r="Y134" s="223"/>
      <c r="Z134" s="213"/>
      <c r="AA134" s="213"/>
      <c r="AB134" s="213"/>
      <c r="AC134" s="213"/>
      <c r="AD134" s="213"/>
      <c r="AE134" s="213"/>
      <c r="AF134" s="213"/>
      <c r="AG134" s="213" t="s">
        <v>212</v>
      </c>
      <c r="AH134" s="213">
        <v>0</v>
      </c>
      <c r="AI134" s="213"/>
      <c r="AJ134" s="213"/>
      <c r="AK134" s="213"/>
      <c r="AL134" s="213"/>
      <c r="AM134" s="213"/>
      <c r="AN134" s="213"/>
      <c r="AO134" s="213"/>
      <c r="AP134" s="213"/>
      <c r="AQ134" s="213"/>
      <c r="AR134" s="213"/>
      <c r="AS134" s="213"/>
      <c r="AT134" s="213"/>
      <c r="AU134" s="213"/>
      <c r="AV134" s="213"/>
      <c r="AW134" s="213"/>
      <c r="AX134" s="213"/>
      <c r="AY134" s="213"/>
      <c r="AZ134" s="213"/>
      <c r="BA134" s="213"/>
      <c r="BB134" s="213"/>
      <c r="BC134" s="213"/>
      <c r="BD134" s="213"/>
      <c r="BE134" s="213"/>
      <c r="BF134" s="213"/>
      <c r="BG134" s="213"/>
      <c r="BH134" s="213"/>
    </row>
    <row r="135" spans="1:60" outlineLevel="3" x14ac:dyDescent="0.2">
      <c r="A135" s="220"/>
      <c r="B135" s="221"/>
      <c r="C135" s="261" t="s">
        <v>372</v>
      </c>
      <c r="D135" s="257"/>
      <c r="E135" s="258">
        <v>0.21976000000000001</v>
      </c>
      <c r="F135" s="223"/>
      <c r="G135" s="223"/>
      <c r="H135" s="223"/>
      <c r="I135" s="223"/>
      <c r="J135" s="223"/>
      <c r="K135" s="223"/>
      <c r="L135" s="223"/>
      <c r="M135" s="223"/>
      <c r="N135" s="222"/>
      <c r="O135" s="222"/>
      <c r="P135" s="222"/>
      <c r="Q135" s="222"/>
      <c r="R135" s="223"/>
      <c r="S135" s="223"/>
      <c r="T135" s="223"/>
      <c r="U135" s="223"/>
      <c r="V135" s="223"/>
      <c r="W135" s="223"/>
      <c r="X135" s="223"/>
      <c r="Y135" s="223"/>
      <c r="Z135" s="213"/>
      <c r="AA135" s="213"/>
      <c r="AB135" s="213"/>
      <c r="AC135" s="213"/>
      <c r="AD135" s="213"/>
      <c r="AE135" s="213"/>
      <c r="AF135" s="213"/>
      <c r="AG135" s="213" t="s">
        <v>212</v>
      </c>
      <c r="AH135" s="213">
        <v>0</v>
      </c>
      <c r="AI135" s="213"/>
      <c r="AJ135" s="213"/>
      <c r="AK135" s="213"/>
      <c r="AL135" s="213"/>
      <c r="AM135" s="213"/>
      <c r="AN135" s="213"/>
      <c r="AO135" s="213"/>
      <c r="AP135" s="213"/>
      <c r="AQ135" s="213"/>
      <c r="AR135" s="213"/>
      <c r="AS135" s="213"/>
      <c r="AT135" s="213"/>
      <c r="AU135" s="213"/>
      <c r="AV135" s="213"/>
      <c r="AW135" s="213"/>
      <c r="AX135" s="213"/>
      <c r="AY135" s="213"/>
      <c r="AZ135" s="213"/>
      <c r="BA135" s="213"/>
      <c r="BB135" s="213"/>
      <c r="BC135" s="213"/>
      <c r="BD135" s="213"/>
      <c r="BE135" s="213"/>
      <c r="BF135" s="213"/>
      <c r="BG135" s="213"/>
      <c r="BH135" s="213"/>
    </row>
    <row r="136" spans="1:60" outlineLevel="3" x14ac:dyDescent="0.2">
      <c r="A136" s="220"/>
      <c r="B136" s="221"/>
      <c r="C136" s="261" t="s">
        <v>373</v>
      </c>
      <c r="D136" s="257"/>
      <c r="E136" s="258">
        <v>8.1509999999999999E-2</v>
      </c>
      <c r="F136" s="223"/>
      <c r="G136" s="223"/>
      <c r="H136" s="223"/>
      <c r="I136" s="223"/>
      <c r="J136" s="223"/>
      <c r="K136" s="223"/>
      <c r="L136" s="223"/>
      <c r="M136" s="223"/>
      <c r="N136" s="222"/>
      <c r="O136" s="222"/>
      <c r="P136" s="222"/>
      <c r="Q136" s="222"/>
      <c r="R136" s="223"/>
      <c r="S136" s="223"/>
      <c r="T136" s="223"/>
      <c r="U136" s="223"/>
      <c r="V136" s="223"/>
      <c r="W136" s="223"/>
      <c r="X136" s="223"/>
      <c r="Y136" s="223"/>
      <c r="Z136" s="213"/>
      <c r="AA136" s="213"/>
      <c r="AB136" s="213"/>
      <c r="AC136" s="213"/>
      <c r="AD136" s="213"/>
      <c r="AE136" s="213"/>
      <c r="AF136" s="213"/>
      <c r="AG136" s="213" t="s">
        <v>212</v>
      </c>
      <c r="AH136" s="213">
        <v>0</v>
      </c>
      <c r="AI136" s="213"/>
      <c r="AJ136" s="213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3"/>
      <c r="AU136" s="213"/>
      <c r="AV136" s="213"/>
      <c r="AW136" s="213"/>
      <c r="AX136" s="213"/>
      <c r="AY136" s="213"/>
      <c r="AZ136" s="213"/>
      <c r="BA136" s="213"/>
      <c r="BB136" s="213"/>
      <c r="BC136" s="213"/>
      <c r="BD136" s="213"/>
      <c r="BE136" s="213"/>
      <c r="BF136" s="213"/>
      <c r="BG136" s="213"/>
      <c r="BH136" s="213"/>
    </row>
    <row r="137" spans="1:60" outlineLevel="1" x14ac:dyDescent="0.2">
      <c r="A137" s="232">
        <v>38</v>
      </c>
      <c r="B137" s="233" t="s">
        <v>374</v>
      </c>
      <c r="C137" s="250" t="s">
        <v>375</v>
      </c>
      <c r="D137" s="234" t="s">
        <v>283</v>
      </c>
      <c r="E137" s="235">
        <v>0.1042</v>
      </c>
      <c r="F137" s="236"/>
      <c r="G137" s="237">
        <f>ROUND(E137*F137,2)</f>
        <v>0</v>
      </c>
      <c r="H137" s="236"/>
      <c r="I137" s="237">
        <f>ROUND(E137*H137,2)</f>
        <v>0</v>
      </c>
      <c r="J137" s="236"/>
      <c r="K137" s="237">
        <f>ROUND(E137*J137,2)</f>
        <v>0</v>
      </c>
      <c r="L137" s="237">
        <v>21</v>
      </c>
      <c r="M137" s="237">
        <f>G137*(1+L137/100)</f>
        <v>0</v>
      </c>
      <c r="N137" s="235">
        <v>1.06142</v>
      </c>
      <c r="O137" s="235">
        <f>ROUND(E137*N137,2)</f>
        <v>0.11</v>
      </c>
      <c r="P137" s="235">
        <v>0</v>
      </c>
      <c r="Q137" s="235">
        <f>ROUND(E137*P137,2)</f>
        <v>0</v>
      </c>
      <c r="R137" s="237" t="s">
        <v>340</v>
      </c>
      <c r="S137" s="237" t="s">
        <v>154</v>
      </c>
      <c r="T137" s="238" t="s">
        <v>154</v>
      </c>
      <c r="U137" s="223">
        <v>39.133000000000003</v>
      </c>
      <c r="V137" s="223">
        <f>ROUND(E137*U137,2)</f>
        <v>4.08</v>
      </c>
      <c r="W137" s="223"/>
      <c r="X137" s="223" t="s">
        <v>142</v>
      </c>
      <c r="Y137" s="223" t="s">
        <v>143</v>
      </c>
      <c r="Z137" s="213"/>
      <c r="AA137" s="213"/>
      <c r="AB137" s="213"/>
      <c r="AC137" s="213"/>
      <c r="AD137" s="213"/>
      <c r="AE137" s="213"/>
      <c r="AF137" s="213"/>
      <c r="AG137" s="213" t="s">
        <v>144</v>
      </c>
      <c r="AH137" s="213"/>
      <c r="AI137" s="213"/>
      <c r="AJ137" s="213"/>
      <c r="AK137" s="213"/>
      <c r="AL137" s="213"/>
      <c r="AM137" s="213"/>
      <c r="AN137" s="213"/>
      <c r="AO137" s="213"/>
      <c r="AP137" s="213"/>
      <c r="AQ137" s="213"/>
      <c r="AR137" s="213"/>
      <c r="AS137" s="213"/>
      <c r="AT137" s="213"/>
      <c r="AU137" s="213"/>
      <c r="AV137" s="213"/>
      <c r="AW137" s="213"/>
      <c r="AX137" s="213"/>
      <c r="AY137" s="213"/>
      <c r="AZ137" s="213"/>
      <c r="BA137" s="213"/>
      <c r="BB137" s="213"/>
      <c r="BC137" s="213"/>
      <c r="BD137" s="213"/>
      <c r="BE137" s="213"/>
      <c r="BF137" s="213"/>
      <c r="BG137" s="213"/>
      <c r="BH137" s="213"/>
    </row>
    <row r="138" spans="1:60" outlineLevel="2" x14ac:dyDescent="0.2">
      <c r="A138" s="220"/>
      <c r="B138" s="221"/>
      <c r="C138" s="261" t="s">
        <v>376</v>
      </c>
      <c r="D138" s="257"/>
      <c r="E138" s="258">
        <v>0.1042</v>
      </c>
      <c r="F138" s="223"/>
      <c r="G138" s="223"/>
      <c r="H138" s="223"/>
      <c r="I138" s="223"/>
      <c r="J138" s="223"/>
      <c r="K138" s="223"/>
      <c r="L138" s="223"/>
      <c r="M138" s="223"/>
      <c r="N138" s="222"/>
      <c r="O138" s="222"/>
      <c r="P138" s="222"/>
      <c r="Q138" s="222"/>
      <c r="R138" s="223"/>
      <c r="S138" s="223"/>
      <c r="T138" s="223"/>
      <c r="U138" s="223"/>
      <c r="V138" s="223"/>
      <c r="W138" s="223"/>
      <c r="X138" s="223"/>
      <c r="Y138" s="223"/>
      <c r="Z138" s="213"/>
      <c r="AA138" s="213"/>
      <c r="AB138" s="213"/>
      <c r="AC138" s="213"/>
      <c r="AD138" s="213"/>
      <c r="AE138" s="213"/>
      <c r="AF138" s="213"/>
      <c r="AG138" s="213" t="s">
        <v>212</v>
      </c>
      <c r="AH138" s="213">
        <v>0</v>
      </c>
      <c r="AI138" s="213"/>
      <c r="AJ138" s="213"/>
      <c r="AK138" s="213"/>
      <c r="AL138" s="213"/>
      <c r="AM138" s="213"/>
      <c r="AN138" s="213"/>
      <c r="AO138" s="213"/>
      <c r="AP138" s="213"/>
      <c r="AQ138" s="213"/>
      <c r="AR138" s="213"/>
      <c r="AS138" s="213"/>
      <c r="AT138" s="213"/>
      <c r="AU138" s="213"/>
      <c r="AV138" s="213"/>
      <c r="AW138" s="213"/>
      <c r="AX138" s="213"/>
      <c r="AY138" s="213"/>
      <c r="AZ138" s="213"/>
      <c r="BA138" s="213"/>
      <c r="BB138" s="213"/>
      <c r="BC138" s="213"/>
      <c r="BD138" s="213"/>
      <c r="BE138" s="213"/>
      <c r="BF138" s="213"/>
      <c r="BG138" s="213"/>
      <c r="BH138" s="213"/>
    </row>
    <row r="139" spans="1:60" outlineLevel="1" x14ac:dyDescent="0.2">
      <c r="A139" s="232">
        <v>39</v>
      </c>
      <c r="B139" s="233" t="s">
        <v>377</v>
      </c>
      <c r="C139" s="250" t="s">
        <v>378</v>
      </c>
      <c r="D139" s="234" t="s">
        <v>207</v>
      </c>
      <c r="E139" s="235">
        <v>19.381139999999998</v>
      </c>
      <c r="F139" s="236"/>
      <c r="G139" s="237">
        <f>ROUND(E139*F139,2)</f>
        <v>0</v>
      </c>
      <c r="H139" s="236"/>
      <c r="I139" s="237">
        <f>ROUND(E139*H139,2)</f>
        <v>0</v>
      </c>
      <c r="J139" s="236"/>
      <c r="K139" s="237">
        <f>ROUND(E139*J139,2)</f>
        <v>0</v>
      </c>
      <c r="L139" s="237">
        <v>21</v>
      </c>
      <c r="M139" s="237">
        <f>G139*(1+L139/100)</f>
        <v>0</v>
      </c>
      <c r="N139" s="235">
        <v>0.17978</v>
      </c>
      <c r="O139" s="235">
        <f>ROUND(E139*N139,2)</f>
        <v>3.48</v>
      </c>
      <c r="P139" s="235">
        <v>0</v>
      </c>
      <c r="Q139" s="235">
        <f>ROUND(E139*P139,2)</f>
        <v>0</v>
      </c>
      <c r="R139" s="237" t="s">
        <v>340</v>
      </c>
      <c r="S139" s="237" t="s">
        <v>154</v>
      </c>
      <c r="T139" s="238" t="s">
        <v>154</v>
      </c>
      <c r="U139" s="223">
        <v>17.032</v>
      </c>
      <c r="V139" s="223">
        <f>ROUND(E139*U139,2)</f>
        <v>330.1</v>
      </c>
      <c r="W139" s="223"/>
      <c r="X139" s="223" t="s">
        <v>142</v>
      </c>
      <c r="Y139" s="223" t="s">
        <v>143</v>
      </c>
      <c r="Z139" s="213"/>
      <c r="AA139" s="213"/>
      <c r="AB139" s="213"/>
      <c r="AC139" s="213"/>
      <c r="AD139" s="213"/>
      <c r="AE139" s="213"/>
      <c r="AF139" s="213"/>
      <c r="AG139" s="213" t="s">
        <v>144</v>
      </c>
      <c r="AH139" s="213"/>
      <c r="AI139" s="213"/>
      <c r="AJ139" s="213"/>
      <c r="AK139" s="213"/>
      <c r="AL139" s="213"/>
      <c r="AM139" s="213"/>
      <c r="AN139" s="213"/>
      <c r="AO139" s="213"/>
      <c r="AP139" s="213"/>
      <c r="AQ139" s="213"/>
      <c r="AR139" s="213"/>
      <c r="AS139" s="213"/>
      <c r="AT139" s="213"/>
      <c r="AU139" s="213"/>
      <c r="AV139" s="213"/>
      <c r="AW139" s="213"/>
      <c r="AX139" s="213"/>
      <c r="AY139" s="213"/>
      <c r="AZ139" s="213"/>
      <c r="BA139" s="213"/>
      <c r="BB139" s="213"/>
      <c r="BC139" s="213"/>
      <c r="BD139" s="213"/>
      <c r="BE139" s="213"/>
      <c r="BF139" s="213"/>
      <c r="BG139" s="213"/>
      <c r="BH139" s="213"/>
    </row>
    <row r="140" spans="1:60" outlineLevel="2" x14ac:dyDescent="0.2">
      <c r="A140" s="220"/>
      <c r="B140" s="221"/>
      <c r="C140" s="261" t="s">
        <v>379</v>
      </c>
      <c r="D140" s="257"/>
      <c r="E140" s="258">
        <v>19.381139999999998</v>
      </c>
      <c r="F140" s="223"/>
      <c r="G140" s="223"/>
      <c r="H140" s="223"/>
      <c r="I140" s="223"/>
      <c r="J140" s="223"/>
      <c r="K140" s="223"/>
      <c r="L140" s="223"/>
      <c r="M140" s="223"/>
      <c r="N140" s="222"/>
      <c r="O140" s="222"/>
      <c r="P140" s="222"/>
      <c r="Q140" s="222"/>
      <c r="R140" s="223"/>
      <c r="S140" s="223"/>
      <c r="T140" s="223"/>
      <c r="U140" s="223"/>
      <c r="V140" s="223"/>
      <c r="W140" s="223"/>
      <c r="X140" s="223"/>
      <c r="Y140" s="223"/>
      <c r="Z140" s="213"/>
      <c r="AA140" s="213"/>
      <c r="AB140" s="213"/>
      <c r="AC140" s="213"/>
      <c r="AD140" s="213"/>
      <c r="AE140" s="213"/>
      <c r="AF140" s="213"/>
      <c r="AG140" s="213" t="s">
        <v>212</v>
      </c>
      <c r="AH140" s="213">
        <v>0</v>
      </c>
      <c r="AI140" s="213"/>
      <c r="AJ140" s="213"/>
      <c r="AK140" s="213"/>
      <c r="AL140" s="213"/>
      <c r="AM140" s="213"/>
      <c r="AN140" s="213"/>
      <c r="AO140" s="213"/>
      <c r="AP140" s="213"/>
      <c r="AQ140" s="213"/>
      <c r="AR140" s="213"/>
      <c r="AS140" s="213"/>
      <c r="AT140" s="213"/>
      <c r="AU140" s="213"/>
      <c r="AV140" s="213"/>
      <c r="AW140" s="213"/>
      <c r="AX140" s="213"/>
      <c r="AY140" s="213"/>
      <c r="AZ140" s="213"/>
      <c r="BA140" s="213"/>
      <c r="BB140" s="213"/>
      <c r="BC140" s="213"/>
      <c r="BD140" s="213"/>
      <c r="BE140" s="213"/>
      <c r="BF140" s="213"/>
      <c r="BG140" s="213"/>
      <c r="BH140" s="213"/>
    </row>
    <row r="141" spans="1:60" ht="33.75" outlineLevel="1" x14ac:dyDescent="0.2">
      <c r="A141" s="242">
        <v>40</v>
      </c>
      <c r="B141" s="243" t="s">
        <v>380</v>
      </c>
      <c r="C141" s="253" t="s">
        <v>381</v>
      </c>
      <c r="D141" s="244" t="s">
        <v>382</v>
      </c>
      <c r="E141" s="245">
        <v>99</v>
      </c>
      <c r="F141" s="246"/>
      <c r="G141" s="247">
        <f>ROUND(E141*F141,2)</f>
        <v>0</v>
      </c>
      <c r="H141" s="246"/>
      <c r="I141" s="247">
        <f>ROUND(E141*H141,2)</f>
        <v>0</v>
      </c>
      <c r="J141" s="246"/>
      <c r="K141" s="247">
        <f>ROUND(E141*J141,2)</f>
        <v>0</v>
      </c>
      <c r="L141" s="247">
        <v>21</v>
      </c>
      <c r="M141" s="247">
        <f>G141*(1+L141/100)</f>
        <v>0</v>
      </c>
      <c r="N141" s="245">
        <v>0</v>
      </c>
      <c r="O141" s="245">
        <f>ROUND(E141*N141,2)</f>
        <v>0</v>
      </c>
      <c r="P141" s="245">
        <v>0</v>
      </c>
      <c r="Q141" s="245">
        <f>ROUND(E141*P141,2)</f>
        <v>0</v>
      </c>
      <c r="R141" s="247" t="s">
        <v>292</v>
      </c>
      <c r="S141" s="247" t="s">
        <v>154</v>
      </c>
      <c r="T141" s="248" t="s">
        <v>154</v>
      </c>
      <c r="U141" s="223">
        <v>0</v>
      </c>
      <c r="V141" s="223">
        <f>ROUND(E141*U141,2)</f>
        <v>0</v>
      </c>
      <c r="W141" s="223"/>
      <c r="X141" s="223" t="s">
        <v>293</v>
      </c>
      <c r="Y141" s="223" t="s">
        <v>143</v>
      </c>
      <c r="Z141" s="213"/>
      <c r="AA141" s="213"/>
      <c r="AB141" s="213"/>
      <c r="AC141" s="213"/>
      <c r="AD141" s="213"/>
      <c r="AE141" s="213"/>
      <c r="AF141" s="213"/>
      <c r="AG141" s="213" t="s">
        <v>294</v>
      </c>
      <c r="AH141" s="213"/>
      <c r="AI141" s="213"/>
      <c r="AJ141" s="213"/>
      <c r="AK141" s="213"/>
      <c r="AL141" s="213"/>
      <c r="AM141" s="213"/>
      <c r="AN141" s="213"/>
      <c r="AO141" s="213"/>
      <c r="AP141" s="213"/>
      <c r="AQ141" s="213"/>
      <c r="AR141" s="213"/>
      <c r="AS141" s="213"/>
      <c r="AT141" s="213"/>
      <c r="AU141" s="213"/>
      <c r="AV141" s="213"/>
      <c r="AW141" s="213"/>
      <c r="AX141" s="213"/>
      <c r="AY141" s="213"/>
      <c r="AZ141" s="213"/>
      <c r="BA141" s="213"/>
      <c r="BB141" s="213"/>
      <c r="BC141" s="213"/>
      <c r="BD141" s="213"/>
      <c r="BE141" s="213"/>
      <c r="BF141" s="213"/>
      <c r="BG141" s="213"/>
      <c r="BH141" s="213"/>
    </row>
    <row r="142" spans="1:60" outlineLevel="1" x14ac:dyDescent="0.2">
      <c r="A142" s="232">
        <v>41</v>
      </c>
      <c r="B142" s="233" t="s">
        <v>383</v>
      </c>
      <c r="C142" s="250" t="s">
        <v>384</v>
      </c>
      <c r="D142" s="234" t="s">
        <v>215</v>
      </c>
      <c r="E142" s="235">
        <v>74.099999999999994</v>
      </c>
      <c r="F142" s="236"/>
      <c r="G142" s="237">
        <f>ROUND(E142*F142,2)</f>
        <v>0</v>
      </c>
      <c r="H142" s="236"/>
      <c r="I142" s="237">
        <f>ROUND(E142*H142,2)</f>
        <v>0</v>
      </c>
      <c r="J142" s="236"/>
      <c r="K142" s="237">
        <f>ROUND(E142*J142,2)</f>
        <v>0</v>
      </c>
      <c r="L142" s="237">
        <v>21</v>
      </c>
      <c r="M142" s="237">
        <f>G142*(1+L142/100)</f>
        <v>0</v>
      </c>
      <c r="N142" s="235">
        <v>6.9999999999999994E-5</v>
      </c>
      <c r="O142" s="235">
        <f>ROUND(E142*N142,2)</f>
        <v>0.01</v>
      </c>
      <c r="P142" s="235">
        <v>0</v>
      </c>
      <c r="Q142" s="235">
        <f>ROUND(E142*P142,2)</f>
        <v>0</v>
      </c>
      <c r="R142" s="237" t="s">
        <v>292</v>
      </c>
      <c r="S142" s="237" t="s">
        <v>154</v>
      </c>
      <c r="T142" s="238" t="s">
        <v>154</v>
      </c>
      <c r="U142" s="223">
        <v>0</v>
      </c>
      <c r="V142" s="223">
        <f>ROUND(E142*U142,2)</f>
        <v>0</v>
      </c>
      <c r="W142" s="223"/>
      <c r="X142" s="223" t="s">
        <v>293</v>
      </c>
      <c r="Y142" s="223" t="s">
        <v>143</v>
      </c>
      <c r="Z142" s="213"/>
      <c r="AA142" s="213"/>
      <c r="AB142" s="213"/>
      <c r="AC142" s="213"/>
      <c r="AD142" s="213"/>
      <c r="AE142" s="213"/>
      <c r="AF142" s="213"/>
      <c r="AG142" s="213" t="s">
        <v>294</v>
      </c>
      <c r="AH142" s="213"/>
      <c r="AI142" s="213"/>
      <c r="AJ142" s="213"/>
      <c r="AK142" s="213"/>
      <c r="AL142" s="213"/>
      <c r="AM142" s="213"/>
      <c r="AN142" s="213"/>
      <c r="AO142" s="213"/>
      <c r="AP142" s="213"/>
      <c r="AQ142" s="213"/>
      <c r="AR142" s="213"/>
      <c r="AS142" s="213"/>
      <c r="AT142" s="213"/>
      <c r="AU142" s="213"/>
      <c r="AV142" s="213"/>
      <c r="AW142" s="213"/>
      <c r="AX142" s="213"/>
      <c r="AY142" s="213"/>
      <c r="AZ142" s="213"/>
      <c r="BA142" s="213"/>
      <c r="BB142" s="213"/>
      <c r="BC142" s="213"/>
      <c r="BD142" s="213"/>
      <c r="BE142" s="213"/>
      <c r="BF142" s="213"/>
      <c r="BG142" s="213"/>
      <c r="BH142" s="213"/>
    </row>
    <row r="143" spans="1:60" outlineLevel="2" x14ac:dyDescent="0.2">
      <c r="A143" s="220"/>
      <c r="B143" s="221"/>
      <c r="C143" s="261" t="s">
        <v>385</v>
      </c>
      <c r="D143" s="257"/>
      <c r="E143" s="258">
        <v>74.099999999999994</v>
      </c>
      <c r="F143" s="223"/>
      <c r="G143" s="223"/>
      <c r="H143" s="223"/>
      <c r="I143" s="223"/>
      <c r="J143" s="223"/>
      <c r="K143" s="223"/>
      <c r="L143" s="223"/>
      <c r="M143" s="223"/>
      <c r="N143" s="222"/>
      <c r="O143" s="222"/>
      <c r="P143" s="222"/>
      <c r="Q143" s="222"/>
      <c r="R143" s="223"/>
      <c r="S143" s="223"/>
      <c r="T143" s="223"/>
      <c r="U143" s="223"/>
      <c r="V143" s="223"/>
      <c r="W143" s="223"/>
      <c r="X143" s="223"/>
      <c r="Y143" s="223"/>
      <c r="Z143" s="213"/>
      <c r="AA143" s="213"/>
      <c r="AB143" s="213"/>
      <c r="AC143" s="213"/>
      <c r="AD143" s="213"/>
      <c r="AE143" s="213"/>
      <c r="AF143" s="213"/>
      <c r="AG143" s="213" t="s">
        <v>212</v>
      </c>
      <c r="AH143" s="213">
        <v>0</v>
      </c>
      <c r="AI143" s="213"/>
      <c r="AJ143" s="213"/>
      <c r="AK143" s="213"/>
      <c r="AL143" s="213"/>
      <c r="AM143" s="213"/>
      <c r="AN143" s="213"/>
      <c r="AO143" s="213"/>
      <c r="AP143" s="213"/>
      <c r="AQ143" s="213"/>
      <c r="AR143" s="213"/>
      <c r="AS143" s="213"/>
      <c r="AT143" s="213"/>
      <c r="AU143" s="213"/>
      <c r="AV143" s="213"/>
      <c r="AW143" s="213"/>
      <c r="AX143" s="213"/>
      <c r="AY143" s="213"/>
      <c r="AZ143" s="213"/>
      <c r="BA143" s="213"/>
      <c r="BB143" s="213"/>
      <c r="BC143" s="213"/>
      <c r="BD143" s="213"/>
      <c r="BE143" s="213"/>
      <c r="BF143" s="213"/>
      <c r="BG143" s="213"/>
      <c r="BH143" s="213"/>
    </row>
    <row r="144" spans="1:60" outlineLevel="1" x14ac:dyDescent="0.2">
      <c r="A144" s="232">
        <v>42</v>
      </c>
      <c r="B144" s="233" t="s">
        <v>386</v>
      </c>
      <c r="C144" s="250" t="s">
        <v>387</v>
      </c>
      <c r="D144" s="234" t="s">
        <v>215</v>
      </c>
      <c r="E144" s="235">
        <v>37.549999999999997</v>
      </c>
      <c r="F144" s="236"/>
      <c r="G144" s="237">
        <f>ROUND(E144*F144,2)</f>
        <v>0</v>
      </c>
      <c r="H144" s="236"/>
      <c r="I144" s="237">
        <f>ROUND(E144*H144,2)</f>
        <v>0</v>
      </c>
      <c r="J144" s="236"/>
      <c r="K144" s="237">
        <f>ROUND(E144*J144,2)</f>
        <v>0</v>
      </c>
      <c r="L144" s="237">
        <v>21</v>
      </c>
      <c r="M144" s="237">
        <f>G144*(1+L144/100)</f>
        <v>0</v>
      </c>
      <c r="N144" s="235">
        <v>2.3000000000000001E-4</v>
      </c>
      <c r="O144" s="235">
        <f>ROUND(E144*N144,2)</f>
        <v>0.01</v>
      </c>
      <c r="P144" s="235">
        <v>0</v>
      </c>
      <c r="Q144" s="235">
        <f>ROUND(E144*P144,2)</f>
        <v>0</v>
      </c>
      <c r="R144" s="237"/>
      <c r="S144" s="237" t="s">
        <v>140</v>
      </c>
      <c r="T144" s="238" t="s">
        <v>141</v>
      </c>
      <c r="U144" s="223">
        <v>0</v>
      </c>
      <c r="V144" s="223">
        <f>ROUND(E144*U144,2)</f>
        <v>0</v>
      </c>
      <c r="W144" s="223"/>
      <c r="X144" s="223" t="s">
        <v>293</v>
      </c>
      <c r="Y144" s="223" t="s">
        <v>143</v>
      </c>
      <c r="Z144" s="213"/>
      <c r="AA144" s="213"/>
      <c r="AB144" s="213"/>
      <c r="AC144" s="213"/>
      <c r="AD144" s="213"/>
      <c r="AE144" s="213"/>
      <c r="AF144" s="213"/>
      <c r="AG144" s="213" t="s">
        <v>294</v>
      </c>
      <c r="AH144" s="213"/>
      <c r="AI144" s="213"/>
      <c r="AJ144" s="213"/>
      <c r="AK144" s="213"/>
      <c r="AL144" s="213"/>
      <c r="AM144" s="213"/>
      <c r="AN144" s="213"/>
      <c r="AO144" s="213"/>
      <c r="AP144" s="213"/>
      <c r="AQ144" s="213"/>
      <c r="AR144" s="213"/>
      <c r="AS144" s="213"/>
      <c r="AT144" s="213"/>
      <c r="AU144" s="213"/>
      <c r="AV144" s="213"/>
      <c r="AW144" s="213"/>
      <c r="AX144" s="213"/>
      <c r="AY144" s="213"/>
      <c r="AZ144" s="213"/>
      <c r="BA144" s="213"/>
      <c r="BB144" s="213"/>
      <c r="BC144" s="213"/>
      <c r="BD144" s="213"/>
      <c r="BE144" s="213"/>
      <c r="BF144" s="213"/>
      <c r="BG144" s="213"/>
      <c r="BH144" s="213"/>
    </row>
    <row r="145" spans="1:60" outlineLevel="2" x14ac:dyDescent="0.2">
      <c r="A145" s="220"/>
      <c r="B145" s="221"/>
      <c r="C145" s="261" t="s">
        <v>388</v>
      </c>
      <c r="D145" s="257"/>
      <c r="E145" s="258">
        <v>37.549999999999997</v>
      </c>
      <c r="F145" s="223"/>
      <c r="G145" s="223"/>
      <c r="H145" s="223"/>
      <c r="I145" s="223"/>
      <c r="J145" s="223"/>
      <c r="K145" s="223"/>
      <c r="L145" s="223"/>
      <c r="M145" s="223"/>
      <c r="N145" s="222"/>
      <c r="O145" s="222"/>
      <c r="P145" s="222"/>
      <c r="Q145" s="222"/>
      <c r="R145" s="223"/>
      <c r="S145" s="223"/>
      <c r="T145" s="223"/>
      <c r="U145" s="223"/>
      <c r="V145" s="223"/>
      <c r="W145" s="223"/>
      <c r="X145" s="223"/>
      <c r="Y145" s="223"/>
      <c r="Z145" s="213"/>
      <c r="AA145" s="213"/>
      <c r="AB145" s="213"/>
      <c r="AC145" s="213"/>
      <c r="AD145" s="213"/>
      <c r="AE145" s="213"/>
      <c r="AF145" s="213"/>
      <c r="AG145" s="213" t="s">
        <v>212</v>
      </c>
      <c r="AH145" s="213">
        <v>0</v>
      </c>
      <c r="AI145" s="213"/>
      <c r="AJ145" s="213"/>
      <c r="AK145" s="213"/>
      <c r="AL145" s="213"/>
      <c r="AM145" s="213"/>
      <c r="AN145" s="213"/>
      <c r="AO145" s="213"/>
      <c r="AP145" s="213"/>
      <c r="AQ145" s="213"/>
      <c r="AR145" s="213"/>
      <c r="AS145" s="213"/>
      <c r="AT145" s="213"/>
      <c r="AU145" s="213"/>
      <c r="AV145" s="213"/>
      <c r="AW145" s="213"/>
      <c r="AX145" s="213"/>
      <c r="AY145" s="213"/>
      <c r="AZ145" s="213"/>
      <c r="BA145" s="213"/>
      <c r="BB145" s="213"/>
      <c r="BC145" s="213"/>
      <c r="BD145" s="213"/>
      <c r="BE145" s="213"/>
      <c r="BF145" s="213"/>
      <c r="BG145" s="213"/>
      <c r="BH145" s="213"/>
    </row>
    <row r="146" spans="1:60" outlineLevel="1" x14ac:dyDescent="0.2">
      <c r="A146" s="232">
        <v>43</v>
      </c>
      <c r="B146" s="233" t="s">
        <v>389</v>
      </c>
      <c r="C146" s="250" t="s">
        <v>390</v>
      </c>
      <c r="D146" s="234" t="s">
        <v>283</v>
      </c>
      <c r="E146" s="235">
        <v>51.360019999999999</v>
      </c>
      <c r="F146" s="236"/>
      <c r="G146" s="237">
        <f>ROUND(E146*F146,2)</f>
        <v>0</v>
      </c>
      <c r="H146" s="236"/>
      <c r="I146" s="237">
        <f>ROUND(E146*H146,2)</f>
        <v>0</v>
      </c>
      <c r="J146" s="236"/>
      <c r="K146" s="237">
        <f>ROUND(E146*J146,2)</f>
        <v>0</v>
      </c>
      <c r="L146" s="237">
        <v>21</v>
      </c>
      <c r="M146" s="237">
        <f>G146*(1+L146/100)</f>
        <v>0</v>
      </c>
      <c r="N146" s="235">
        <v>1</v>
      </c>
      <c r="O146" s="235">
        <f>ROUND(E146*N146,2)</f>
        <v>51.36</v>
      </c>
      <c r="P146" s="235">
        <v>0</v>
      </c>
      <c r="Q146" s="235">
        <f>ROUND(E146*P146,2)</f>
        <v>0</v>
      </c>
      <c r="R146" s="237"/>
      <c r="S146" s="237" t="s">
        <v>140</v>
      </c>
      <c r="T146" s="238" t="s">
        <v>141</v>
      </c>
      <c r="U146" s="223">
        <v>0</v>
      </c>
      <c r="V146" s="223">
        <f>ROUND(E146*U146,2)</f>
        <v>0</v>
      </c>
      <c r="W146" s="223"/>
      <c r="X146" s="223" t="s">
        <v>293</v>
      </c>
      <c r="Y146" s="223" t="s">
        <v>143</v>
      </c>
      <c r="Z146" s="213"/>
      <c r="AA146" s="213"/>
      <c r="AB146" s="213"/>
      <c r="AC146" s="213"/>
      <c r="AD146" s="213"/>
      <c r="AE146" s="213"/>
      <c r="AF146" s="213"/>
      <c r="AG146" s="213" t="s">
        <v>294</v>
      </c>
      <c r="AH146" s="213"/>
      <c r="AI146" s="213"/>
      <c r="AJ146" s="213"/>
      <c r="AK146" s="213"/>
      <c r="AL146" s="213"/>
      <c r="AM146" s="213"/>
      <c r="AN146" s="213"/>
      <c r="AO146" s="213"/>
      <c r="AP146" s="213"/>
      <c r="AQ146" s="213"/>
      <c r="AR146" s="213"/>
      <c r="AS146" s="213"/>
      <c r="AT146" s="213"/>
      <c r="AU146" s="213"/>
      <c r="AV146" s="213"/>
      <c r="AW146" s="213"/>
      <c r="AX146" s="213"/>
      <c r="AY146" s="213"/>
      <c r="AZ146" s="213"/>
      <c r="BA146" s="213"/>
      <c r="BB146" s="213"/>
      <c r="BC146" s="213"/>
      <c r="BD146" s="213"/>
      <c r="BE146" s="213"/>
      <c r="BF146" s="213"/>
      <c r="BG146" s="213"/>
      <c r="BH146" s="213"/>
    </row>
    <row r="147" spans="1:60" outlineLevel="2" x14ac:dyDescent="0.2">
      <c r="A147" s="220"/>
      <c r="B147" s="221"/>
      <c r="C147" s="261" t="s">
        <v>391</v>
      </c>
      <c r="D147" s="257"/>
      <c r="E147" s="258">
        <v>51.360019999999999</v>
      </c>
      <c r="F147" s="223"/>
      <c r="G147" s="223"/>
      <c r="H147" s="223"/>
      <c r="I147" s="223"/>
      <c r="J147" s="223"/>
      <c r="K147" s="223"/>
      <c r="L147" s="223"/>
      <c r="M147" s="223"/>
      <c r="N147" s="222"/>
      <c r="O147" s="222"/>
      <c r="P147" s="222"/>
      <c r="Q147" s="222"/>
      <c r="R147" s="223"/>
      <c r="S147" s="223"/>
      <c r="T147" s="223"/>
      <c r="U147" s="223"/>
      <c r="V147" s="223"/>
      <c r="W147" s="223"/>
      <c r="X147" s="223"/>
      <c r="Y147" s="223"/>
      <c r="Z147" s="213"/>
      <c r="AA147" s="213"/>
      <c r="AB147" s="213"/>
      <c r="AC147" s="213"/>
      <c r="AD147" s="213"/>
      <c r="AE147" s="213"/>
      <c r="AF147" s="213"/>
      <c r="AG147" s="213" t="s">
        <v>212</v>
      </c>
      <c r="AH147" s="213">
        <v>0</v>
      </c>
      <c r="AI147" s="213"/>
      <c r="AJ147" s="213"/>
      <c r="AK147" s="213"/>
      <c r="AL147" s="213"/>
      <c r="AM147" s="213"/>
      <c r="AN147" s="213"/>
      <c r="AO147" s="213"/>
      <c r="AP147" s="213"/>
      <c r="AQ147" s="213"/>
      <c r="AR147" s="213"/>
      <c r="AS147" s="213"/>
      <c r="AT147" s="213"/>
      <c r="AU147" s="213"/>
      <c r="AV147" s="213"/>
      <c r="AW147" s="213"/>
      <c r="AX147" s="213"/>
      <c r="AY147" s="213"/>
      <c r="AZ147" s="213"/>
      <c r="BA147" s="213"/>
      <c r="BB147" s="213"/>
      <c r="BC147" s="213"/>
      <c r="BD147" s="213"/>
      <c r="BE147" s="213"/>
      <c r="BF147" s="213"/>
      <c r="BG147" s="213"/>
      <c r="BH147" s="213"/>
    </row>
    <row r="148" spans="1:60" x14ac:dyDescent="0.2">
      <c r="A148" s="225" t="s">
        <v>135</v>
      </c>
      <c r="B148" s="226" t="s">
        <v>89</v>
      </c>
      <c r="C148" s="249" t="s">
        <v>90</v>
      </c>
      <c r="D148" s="227"/>
      <c r="E148" s="228"/>
      <c r="F148" s="229"/>
      <c r="G148" s="229">
        <f>SUMIF(AG149:AG161,"&lt;&gt;NOR",G149:G161)</f>
        <v>0</v>
      </c>
      <c r="H148" s="229"/>
      <c r="I148" s="229">
        <f>SUM(I149:I161)</f>
        <v>0</v>
      </c>
      <c r="J148" s="229"/>
      <c r="K148" s="229">
        <f>SUM(K149:K161)</f>
        <v>0</v>
      </c>
      <c r="L148" s="229"/>
      <c r="M148" s="229">
        <f>SUM(M149:M161)</f>
        <v>0</v>
      </c>
      <c r="N148" s="228"/>
      <c r="O148" s="228">
        <f>SUM(O149:O161)</f>
        <v>37.46</v>
      </c>
      <c r="P148" s="228"/>
      <c r="Q148" s="228">
        <f>SUM(Q149:Q161)</f>
        <v>0</v>
      </c>
      <c r="R148" s="229"/>
      <c r="S148" s="229"/>
      <c r="T148" s="230"/>
      <c r="U148" s="224"/>
      <c r="V148" s="224">
        <f>SUM(V149:V161)</f>
        <v>65.990000000000009</v>
      </c>
      <c r="W148" s="224"/>
      <c r="X148" s="224"/>
      <c r="Y148" s="224"/>
      <c r="AG148" t="s">
        <v>136</v>
      </c>
    </row>
    <row r="149" spans="1:60" outlineLevel="1" x14ac:dyDescent="0.2">
      <c r="A149" s="232">
        <v>44</v>
      </c>
      <c r="B149" s="233" t="s">
        <v>392</v>
      </c>
      <c r="C149" s="250" t="s">
        <v>393</v>
      </c>
      <c r="D149" s="234" t="s">
        <v>275</v>
      </c>
      <c r="E149" s="235">
        <v>2.35</v>
      </c>
      <c r="F149" s="236"/>
      <c r="G149" s="237">
        <f>ROUND(E149*F149,2)</f>
        <v>0</v>
      </c>
      <c r="H149" s="236"/>
      <c r="I149" s="237">
        <f>ROUND(E149*H149,2)</f>
        <v>0</v>
      </c>
      <c r="J149" s="236"/>
      <c r="K149" s="237">
        <f>ROUND(E149*J149,2)</f>
        <v>0</v>
      </c>
      <c r="L149" s="237">
        <v>21</v>
      </c>
      <c r="M149" s="237">
        <f>G149*(1+L149/100)</f>
        <v>0</v>
      </c>
      <c r="N149" s="235">
        <v>0.65625</v>
      </c>
      <c r="O149" s="235">
        <f>ROUND(E149*N149,2)</f>
        <v>1.54</v>
      </c>
      <c r="P149" s="235">
        <v>0</v>
      </c>
      <c r="Q149" s="235">
        <f>ROUND(E149*P149,2)</f>
        <v>0</v>
      </c>
      <c r="R149" s="237" t="s">
        <v>340</v>
      </c>
      <c r="S149" s="237" t="s">
        <v>154</v>
      </c>
      <c r="T149" s="238" t="s">
        <v>154</v>
      </c>
      <c r="U149" s="223">
        <v>0.41199999999999998</v>
      </c>
      <c r="V149" s="223">
        <f>ROUND(E149*U149,2)</f>
        <v>0.97</v>
      </c>
      <c r="W149" s="223"/>
      <c r="X149" s="223" t="s">
        <v>142</v>
      </c>
      <c r="Y149" s="223" t="s">
        <v>143</v>
      </c>
      <c r="Z149" s="213"/>
      <c r="AA149" s="213"/>
      <c r="AB149" s="213"/>
      <c r="AC149" s="213"/>
      <c r="AD149" s="213"/>
      <c r="AE149" s="213"/>
      <c r="AF149" s="213"/>
      <c r="AG149" s="213" t="s">
        <v>144</v>
      </c>
      <c r="AH149" s="213"/>
      <c r="AI149" s="213"/>
      <c r="AJ149" s="213"/>
      <c r="AK149" s="213"/>
      <c r="AL149" s="213"/>
      <c r="AM149" s="213"/>
      <c r="AN149" s="213"/>
      <c r="AO149" s="213"/>
      <c r="AP149" s="213"/>
      <c r="AQ149" s="213"/>
      <c r="AR149" s="213"/>
      <c r="AS149" s="213"/>
      <c r="AT149" s="213"/>
      <c r="AU149" s="213"/>
      <c r="AV149" s="213"/>
      <c r="AW149" s="213"/>
      <c r="AX149" s="213"/>
      <c r="AY149" s="213"/>
      <c r="AZ149" s="213"/>
      <c r="BA149" s="213"/>
      <c r="BB149" s="213"/>
      <c r="BC149" s="213"/>
      <c r="BD149" s="213"/>
      <c r="BE149" s="213"/>
      <c r="BF149" s="213"/>
      <c r="BG149" s="213"/>
      <c r="BH149" s="213"/>
    </row>
    <row r="150" spans="1:60" outlineLevel="2" x14ac:dyDescent="0.2">
      <c r="A150" s="220"/>
      <c r="B150" s="221"/>
      <c r="C150" s="261" t="s">
        <v>394</v>
      </c>
      <c r="D150" s="257"/>
      <c r="E150" s="258">
        <v>2.35</v>
      </c>
      <c r="F150" s="223"/>
      <c r="G150" s="223"/>
      <c r="H150" s="223"/>
      <c r="I150" s="223"/>
      <c r="J150" s="223"/>
      <c r="K150" s="223"/>
      <c r="L150" s="223"/>
      <c r="M150" s="223"/>
      <c r="N150" s="222"/>
      <c r="O150" s="222"/>
      <c r="P150" s="222"/>
      <c r="Q150" s="222"/>
      <c r="R150" s="223"/>
      <c r="S150" s="223"/>
      <c r="T150" s="223"/>
      <c r="U150" s="223"/>
      <c r="V150" s="223"/>
      <c r="W150" s="223"/>
      <c r="X150" s="223"/>
      <c r="Y150" s="223"/>
      <c r="Z150" s="213"/>
      <c r="AA150" s="213"/>
      <c r="AB150" s="213"/>
      <c r="AC150" s="213"/>
      <c r="AD150" s="213"/>
      <c r="AE150" s="213"/>
      <c r="AF150" s="213"/>
      <c r="AG150" s="213" t="s">
        <v>212</v>
      </c>
      <c r="AH150" s="213">
        <v>0</v>
      </c>
      <c r="AI150" s="213"/>
      <c r="AJ150" s="213"/>
      <c r="AK150" s="213"/>
      <c r="AL150" s="213"/>
      <c r="AM150" s="213"/>
      <c r="AN150" s="213"/>
      <c r="AO150" s="213"/>
      <c r="AP150" s="213"/>
      <c r="AQ150" s="213"/>
      <c r="AR150" s="213"/>
      <c r="AS150" s="213"/>
      <c r="AT150" s="213"/>
      <c r="AU150" s="213"/>
      <c r="AV150" s="213"/>
      <c r="AW150" s="213"/>
      <c r="AX150" s="213"/>
      <c r="AY150" s="213"/>
      <c r="AZ150" s="213"/>
      <c r="BA150" s="213"/>
      <c r="BB150" s="213"/>
      <c r="BC150" s="213"/>
      <c r="BD150" s="213"/>
      <c r="BE150" s="213"/>
      <c r="BF150" s="213"/>
      <c r="BG150" s="213"/>
      <c r="BH150" s="213"/>
    </row>
    <row r="151" spans="1:60" outlineLevel="1" x14ac:dyDescent="0.2">
      <c r="A151" s="232">
        <v>45</v>
      </c>
      <c r="B151" s="233" t="s">
        <v>395</v>
      </c>
      <c r="C151" s="250" t="s">
        <v>396</v>
      </c>
      <c r="D151" s="234" t="s">
        <v>207</v>
      </c>
      <c r="E151" s="235">
        <v>17.172000000000001</v>
      </c>
      <c r="F151" s="236"/>
      <c r="G151" s="237">
        <f>ROUND(E151*F151,2)</f>
        <v>0</v>
      </c>
      <c r="H151" s="236"/>
      <c r="I151" s="237">
        <f>ROUND(E151*H151,2)</f>
        <v>0</v>
      </c>
      <c r="J151" s="236"/>
      <c r="K151" s="237">
        <f>ROUND(E151*J151,2)</f>
        <v>0</v>
      </c>
      <c r="L151" s="237">
        <v>21</v>
      </c>
      <c r="M151" s="237">
        <f>G151*(1+L151/100)</f>
        <v>0</v>
      </c>
      <c r="N151" s="235">
        <v>1.9973700000000001</v>
      </c>
      <c r="O151" s="235">
        <f>ROUND(E151*N151,2)</f>
        <v>34.299999999999997</v>
      </c>
      <c r="P151" s="235">
        <v>0</v>
      </c>
      <c r="Q151" s="235">
        <f>ROUND(E151*P151,2)</f>
        <v>0</v>
      </c>
      <c r="R151" s="237" t="s">
        <v>340</v>
      </c>
      <c r="S151" s="237" t="s">
        <v>154</v>
      </c>
      <c r="T151" s="238" t="s">
        <v>154</v>
      </c>
      <c r="U151" s="223">
        <v>2.4710000000000001</v>
      </c>
      <c r="V151" s="223">
        <f>ROUND(E151*U151,2)</f>
        <v>42.43</v>
      </c>
      <c r="W151" s="223"/>
      <c r="X151" s="223" t="s">
        <v>142</v>
      </c>
      <c r="Y151" s="223" t="s">
        <v>143</v>
      </c>
      <c r="Z151" s="213"/>
      <c r="AA151" s="213"/>
      <c r="AB151" s="213"/>
      <c r="AC151" s="213"/>
      <c r="AD151" s="213"/>
      <c r="AE151" s="213"/>
      <c r="AF151" s="213"/>
      <c r="AG151" s="213" t="s">
        <v>144</v>
      </c>
      <c r="AH151" s="213"/>
      <c r="AI151" s="213"/>
      <c r="AJ151" s="213"/>
      <c r="AK151" s="213"/>
      <c r="AL151" s="213"/>
      <c r="AM151" s="213"/>
      <c r="AN151" s="213"/>
      <c r="AO151" s="213"/>
      <c r="AP151" s="213"/>
      <c r="AQ151" s="213"/>
      <c r="AR151" s="213"/>
      <c r="AS151" s="213"/>
      <c r="AT151" s="213"/>
      <c r="AU151" s="213"/>
      <c r="AV151" s="213"/>
      <c r="AW151" s="213"/>
      <c r="AX151" s="213"/>
      <c r="AY151" s="213"/>
      <c r="AZ151" s="213"/>
      <c r="BA151" s="213"/>
      <c r="BB151" s="213"/>
      <c r="BC151" s="213"/>
      <c r="BD151" s="213"/>
      <c r="BE151" s="213"/>
      <c r="BF151" s="213"/>
      <c r="BG151" s="213"/>
      <c r="BH151" s="213"/>
    </row>
    <row r="152" spans="1:60" outlineLevel="2" x14ac:dyDescent="0.2">
      <c r="A152" s="220"/>
      <c r="B152" s="221"/>
      <c r="C152" s="260" t="s">
        <v>397</v>
      </c>
      <c r="D152" s="259"/>
      <c r="E152" s="259"/>
      <c r="F152" s="259"/>
      <c r="G152" s="259"/>
      <c r="H152" s="223"/>
      <c r="I152" s="223"/>
      <c r="J152" s="223"/>
      <c r="K152" s="223"/>
      <c r="L152" s="223"/>
      <c r="M152" s="223"/>
      <c r="N152" s="222"/>
      <c r="O152" s="222"/>
      <c r="P152" s="222"/>
      <c r="Q152" s="222"/>
      <c r="R152" s="223"/>
      <c r="S152" s="223"/>
      <c r="T152" s="223"/>
      <c r="U152" s="223"/>
      <c r="V152" s="223"/>
      <c r="W152" s="223"/>
      <c r="X152" s="223"/>
      <c r="Y152" s="223"/>
      <c r="Z152" s="213"/>
      <c r="AA152" s="213"/>
      <c r="AB152" s="213"/>
      <c r="AC152" s="213"/>
      <c r="AD152" s="213"/>
      <c r="AE152" s="213"/>
      <c r="AF152" s="213"/>
      <c r="AG152" s="213" t="s">
        <v>210</v>
      </c>
      <c r="AH152" s="213"/>
      <c r="AI152" s="213"/>
      <c r="AJ152" s="213"/>
      <c r="AK152" s="213"/>
      <c r="AL152" s="213"/>
      <c r="AM152" s="213"/>
      <c r="AN152" s="213"/>
      <c r="AO152" s="213"/>
      <c r="AP152" s="213"/>
      <c r="AQ152" s="213"/>
      <c r="AR152" s="213"/>
      <c r="AS152" s="213"/>
      <c r="AT152" s="213"/>
      <c r="AU152" s="213"/>
      <c r="AV152" s="213"/>
      <c r="AW152" s="213"/>
      <c r="AX152" s="213"/>
      <c r="AY152" s="213"/>
      <c r="AZ152" s="213"/>
      <c r="BA152" s="213"/>
      <c r="BB152" s="213"/>
      <c r="BC152" s="213"/>
      <c r="BD152" s="213"/>
      <c r="BE152" s="213"/>
      <c r="BF152" s="213"/>
      <c r="BG152" s="213"/>
      <c r="BH152" s="213"/>
    </row>
    <row r="153" spans="1:60" outlineLevel="2" x14ac:dyDescent="0.2">
      <c r="A153" s="220"/>
      <c r="B153" s="221"/>
      <c r="C153" s="261" t="s">
        <v>398</v>
      </c>
      <c r="D153" s="257"/>
      <c r="E153" s="258">
        <v>17.172000000000001</v>
      </c>
      <c r="F153" s="223"/>
      <c r="G153" s="223"/>
      <c r="H153" s="223"/>
      <c r="I153" s="223"/>
      <c r="J153" s="223"/>
      <c r="K153" s="223"/>
      <c r="L153" s="223"/>
      <c r="M153" s="223"/>
      <c r="N153" s="222"/>
      <c r="O153" s="222"/>
      <c r="P153" s="222"/>
      <c r="Q153" s="222"/>
      <c r="R153" s="223"/>
      <c r="S153" s="223"/>
      <c r="T153" s="223"/>
      <c r="U153" s="223"/>
      <c r="V153" s="223"/>
      <c r="W153" s="223"/>
      <c r="X153" s="223"/>
      <c r="Y153" s="223"/>
      <c r="Z153" s="213"/>
      <c r="AA153" s="213"/>
      <c r="AB153" s="213"/>
      <c r="AC153" s="213"/>
      <c r="AD153" s="213"/>
      <c r="AE153" s="213"/>
      <c r="AF153" s="213"/>
      <c r="AG153" s="213" t="s">
        <v>212</v>
      </c>
      <c r="AH153" s="213">
        <v>0</v>
      </c>
      <c r="AI153" s="213"/>
      <c r="AJ153" s="213"/>
      <c r="AK153" s="213"/>
      <c r="AL153" s="213"/>
      <c r="AM153" s="213"/>
      <c r="AN153" s="213"/>
      <c r="AO153" s="213"/>
      <c r="AP153" s="213"/>
      <c r="AQ153" s="213"/>
      <c r="AR153" s="213"/>
      <c r="AS153" s="213"/>
      <c r="AT153" s="213"/>
      <c r="AU153" s="213"/>
      <c r="AV153" s="213"/>
      <c r="AW153" s="213"/>
      <c r="AX153" s="213"/>
      <c r="AY153" s="213"/>
      <c r="AZ153" s="213"/>
      <c r="BA153" s="213"/>
      <c r="BB153" s="213"/>
      <c r="BC153" s="213"/>
      <c r="BD153" s="213"/>
      <c r="BE153" s="213"/>
      <c r="BF153" s="213"/>
      <c r="BG153" s="213"/>
      <c r="BH153" s="213"/>
    </row>
    <row r="154" spans="1:60" ht="22.5" outlineLevel="1" x14ac:dyDescent="0.2">
      <c r="A154" s="232">
        <v>46</v>
      </c>
      <c r="B154" s="233" t="s">
        <v>399</v>
      </c>
      <c r="C154" s="250" t="s">
        <v>400</v>
      </c>
      <c r="D154" s="234" t="s">
        <v>275</v>
      </c>
      <c r="E154" s="235">
        <v>38.159999999999997</v>
      </c>
      <c r="F154" s="236"/>
      <c r="G154" s="237">
        <f>ROUND(E154*F154,2)</f>
        <v>0</v>
      </c>
      <c r="H154" s="236"/>
      <c r="I154" s="237">
        <f>ROUND(E154*H154,2)</f>
        <v>0</v>
      </c>
      <c r="J154" s="236"/>
      <c r="K154" s="237">
        <f>ROUND(E154*J154,2)</f>
        <v>0</v>
      </c>
      <c r="L154" s="237">
        <v>21</v>
      </c>
      <c r="M154" s="237">
        <f>G154*(1+L154/100)</f>
        <v>0</v>
      </c>
      <c r="N154" s="235">
        <v>0</v>
      </c>
      <c r="O154" s="235">
        <f>ROUND(E154*N154,2)</f>
        <v>0</v>
      </c>
      <c r="P154" s="235">
        <v>0</v>
      </c>
      <c r="Q154" s="235">
        <f>ROUND(E154*P154,2)</f>
        <v>0</v>
      </c>
      <c r="R154" s="237" t="s">
        <v>340</v>
      </c>
      <c r="S154" s="237" t="s">
        <v>154</v>
      </c>
      <c r="T154" s="238" t="s">
        <v>154</v>
      </c>
      <c r="U154" s="223">
        <v>0.46</v>
      </c>
      <c r="V154" s="223">
        <f>ROUND(E154*U154,2)</f>
        <v>17.55</v>
      </c>
      <c r="W154" s="223"/>
      <c r="X154" s="223" t="s">
        <v>142</v>
      </c>
      <c r="Y154" s="223" t="s">
        <v>143</v>
      </c>
      <c r="Z154" s="213"/>
      <c r="AA154" s="213"/>
      <c r="AB154" s="213"/>
      <c r="AC154" s="213"/>
      <c r="AD154" s="213"/>
      <c r="AE154" s="213"/>
      <c r="AF154" s="213"/>
      <c r="AG154" s="213" t="s">
        <v>144</v>
      </c>
      <c r="AH154" s="213"/>
      <c r="AI154" s="213"/>
      <c r="AJ154" s="213"/>
      <c r="AK154" s="213"/>
      <c r="AL154" s="213"/>
      <c r="AM154" s="213"/>
      <c r="AN154" s="213"/>
      <c r="AO154" s="213"/>
      <c r="AP154" s="213"/>
      <c r="AQ154" s="213"/>
      <c r="AR154" s="213"/>
      <c r="AS154" s="213"/>
      <c r="AT154" s="213"/>
      <c r="AU154" s="213"/>
      <c r="AV154" s="213"/>
      <c r="AW154" s="213"/>
      <c r="AX154" s="213"/>
      <c r="AY154" s="213"/>
      <c r="AZ154" s="213"/>
      <c r="BA154" s="213"/>
      <c r="BB154" s="213"/>
      <c r="BC154" s="213"/>
      <c r="BD154" s="213"/>
      <c r="BE154" s="213"/>
      <c r="BF154" s="213"/>
      <c r="BG154" s="213"/>
      <c r="BH154" s="213"/>
    </row>
    <row r="155" spans="1:60" outlineLevel="2" x14ac:dyDescent="0.2">
      <c r="A155" s="220"/>
      <c r="B155" s="221"/>
      <c r="C155" s="260" t="s">
        <v>397</v>
      </c>
      <c r="D155" s="259"/>
      <c r="E155" s="259"/>
      <c r="F155" s="259"/>
      <c r="G155" s="259"/>
      <c r="H155" s="223"/>
      <c r="I155" s="223"/>
      <c r="J155" s="223"/>
      <c r="K155" s="223"/>
      <c r="L155" s="223"/>
      <c r="M155" s="223"/>
      <c r="N155" s="222"/>
      <c r="O155" s="222"/>
      <c r="P155" s="222"/>
      <c r="Q155" s="222"/>
      <c r="R155" s="223"/>
      <c r="S155" s="223"/>
      <c r="T155" s="223"/>
      <c r="U155" s="223"/>
      <c r="V155" s="223"/>
      <c r="W155" s="223"/>
      <c r="X155" s="223"/>
      <c r="Y155" s="223"/>
      <c r="Z155" s="213"/>
      <c r="AA155" s="213"/>
      <c r="AB155" s="213"/>
      <c r="AC155" s="213"/>
      <c r="AD155" s="213"/>
      <c r="AE155" s="213"/>
      <c r="AF155" s="213"/>
      <c r="AG155" s="213" t="s">
        <v>210</v>
      </c>
      <c r="AH155" s="213"/>
      <c r="AI155" s="213"/>
      <c r="AJ155" s="213"/>
      <c r="AK155" s="213"/>
      <c r="AL155" s="213"/>
      <c r="AM155" s="213"/>
      <c r="AN155" s="213"/>
      <c r="AO155" s="213"/>
      <c r="AP155" s="213"/>
      <c r="AQ155" s="213"/>
      <c r="AR155" s="213"/>
      <c r="AS155" s="213"/>
      <c r="AT155" s="213"/>
      <c r="AU155" s="213"/>
      <c r="AV155" s="213"/>
      <c r="AW155" s="213"/>
      <c r="AX155" s="213"/>
      <c r="AY155" s="213"/>
      <c r="AZ155" s="213"/>
      <c r="BA155" s="213"/>
      <c r="BB155" s="213"/>
      <c r="BC155" s="213"/>
      <c r="BD155" s="213"/>
      <c r="BE155" s="213"/>
      <c r="BF155" s="213"/>
      <c r="BG155" s="213"/>
      <c r="BH155" s="213"/>
    </row>
    <row r="156" spans="1:60" outlineLevel="2" x14ac:dyDescent="0.2">
      <c r="A156" s="220"/>
      <c r="B156" s="221"/>
      <c r="C156" s="261" t="s">
        <v>401</v>
      </c>
      <c r="D156" s="257"/>
      <c r="E156" s="258">
        <v>38.159999999999997</v>
      </c>
      <c r="F156" s="223"/>
      <c r="G156" s="223"/>
      <c r="H156" s="223"/>
      <c r="I156" s="223"/>
      <c r="J156" s="223"/>
      <c r="K156" s="223"/>
      <c r="L156" s="223"/>
      <c r="M156" s="223"/>
      <c r="N156" s="222"/>
      <c r="O156" s="222"/>
      <c r="P156" s="222"/>
      <c r="Q156" s="222"/>
      <c r="R156" s="223"/>
      <c r="S156" s="223"/>
      <c r="T156" s="223"/>
      <c r="U156" s="223"/>
      <c r="V156" s="223"/>
      <c r="W156" s="223"/>
      <c r="X156" s="223"/>
      <c r="Y156" s="223"/>
      <c r="Z156" s="213"/>
      <c r="AA156" s="213"/>
      <c r="AB156" s="213"/>
      <c r="AC156" s="213"/>
      <c r="AD156" s="213"/>
      <c r="AE156" s="213"/>
      <c r="AF156" s="213"/>
      <c r="AG156" s="213" t="s">
        <v>212</v>
      </c>
      <c r="AH156" s="213">
        <v>0</v>
      </c>
      <c r="AI156" s="213"/>
      <c r="AJ156" s="213"/>
      <c r="AK156" s="213"/>
      <c r="AL156" s="213"/>
      <c r="AM156" s="213"/>
      <c r="AN156" s="213"/>
      <c r="AO156" s="213"/>
      <c r="AP156" s="213"/>
      <c r="AQ156" s="213"/>
      <c r="AR156" s="213"/>
      <c r="AS156" s="213"/>
      <c r="AT156" s="213"/>
      <c r="AU156" s="213"/>
      <c r="AV156" s="213"/>
      <c r="AW156" s="213"/>
      <c r="AX156" s="213"/>
      <c r="AY156" s="213"/>
      <c r="AZ156" s="213"/>
      <c r="BA156" s="213"/>
      <c r="BB156" s="213"/>
      <c r="BC156" s="213"/>
      <c r="BD156" s="213"/>
      <c r="BE156" s="213"/>
      <c r="BF156" s="213"/>
      <c r="BG156" s="213"/>
      <c r="BH156" s="213"/>
    </row>
    <row r="157" spans="1:60" ht="22.5" outlineLevel="1" x14ac:dyDescent="0.2">
      <c r="A157" s="232">
        <v>47</v>
      </c>
      <c r="B157" s="233" t="s">
        <v>402</v>
      </c>
      <c r="C157" s="250" t="s">
        <v>403</v>
      </c>
      <c r="D157" s="234" t="s">
        <v>207</v>
      </c>
      <c r="E157" s="235">
        <v>0.45</v>
      </c>
      <c r="F157" s="236"/>
      <c r="G157" s="237">
        <f>ROUND(E157*F157,2)</f>
        <v>0</v>
      </c>
      <c r="H157" s="236"/>
      <c r="I157" s="237">
        <f>ROUND(E157*H157,2)</f>
        <v>0</v>
      </c>
      <c r="J157" s="236"/>
      <c r="K157" s="237">
        <f>ROUND(E157*J157,2)</f>
        <v>0</v>
      </c>
      <c r="L157" s="237">
        <v>21</v>
      </c>
      <c r="M157" s="237">
        <f>G157*(1+L157/100)</f>
        <v>0</v>
      </c>
      <c r="N157" s="235">
        <v>0.84240000000000004</v>
      </c>
      <c r="O157" s="235">
        <f>ROUND(E157*N157,2)</f>
        <v>0.38</v>
      </c>
      <c r="P157" s="235">
        <v>0</v>
      </c>
      <c r="Q157" s="235">
        <f>ROUND(E157*P157,2)</f>
        <v>0</v>
      </c>
      <c r="R157" s="237" t="s">
        <v>340</v>
      </c>
      <c r="S157" s="237" t="s">
        <v>154</v>
      </c>
      <c r="T157" s="238" t="s">
        <v>154</v>
      </c>
      <c r="U157" s="223">
        <v>11.211</v>
      </c>
      <c r="V157" s="223">
        <f>ROUND(E157*U157,2)</f>
        <v>5.04</v>
      </c>
      <c r="W157" s="223"/>
      <c r="X157" s="223" t="s">
        <v>142</v>
      </c>
      <c r="Y157" s="223" t="s">
        <v>143</v>
      </c>
      <c r="Z157" s="213"/>
      <c r="AA157" s="213"/>
      <c r="AB157" s="213"/>
      <c r="AC157" s="213"/>
      <c r="AD157" s="213"/>
      <c r="AE157" s="213"/>
      <c r="AF157" s="213"/>
      <c r="AG157" s="213" t="s">
        <v>144</v>
      </c>
      <c r="AH157" s="213"/>
      <c r="AI157" s="213"/>
      <c r="AJ157" s="213"/>
      <c r="AK157" s="213"/>
      <c r="AL157" s="213"/>
      <c r="AM157" s="213"/>
      <c r="AN157" s="213"/>
      <c r="AO157" s="213"/>
      <c r="AP157" s="213"/>
      <c r="AQ157" s="213"/>
      <c r="AR157" s="213"/>
      <c r="AS157" s="213"/>
      <c r="AT157" s="213"/>
      <c r="AU157" s="213"/>
      <c r="AV157" s="213"/>
      <c r="AW157" s="213"/>
      <c r="AX157" s="213"/>
      <c r="AY157" s="213"/>
      <c r="AZ157" s="213"/>
      <c r="BA157" s="213"/>
      <c r="BB157" s="213"/>
      <c r="BC157" s="213"/>
      <c r="BD157" s="213"/>
      <c r="BE157" s="213"/>
      <c r="BF157" s="213"/>
      <c r="BG157" s="213"/>
      <c r="BH157" s="213"/>
    </row>
    <row r="158" spans="1:60" outlineLevel="2" x14ac:dyDescent="0.2">
      <c r="A158" s="220"/>
      <c r="B158" s="221"/>
      <c r="C158" s="251" t="s">
        <v>404</v>
      </c>
      <c r="D158" s="239"/>
      <c r="E158" s="239"/>
      <c r="F158" s="239"/>
      <c r="G158" s="239"/>
      <c r="H158" s="223"/>
      <c r="I158" s="223"/>
      <c r="J158" s="223"/>
      <c r="K158" s="223"/>
      <c r="L158" s="223"/>
      <c r="M158" s="223"/>
      <c r="N158" s="222"/>
      <c r="O158" s="222"/>
      <c r="P158" s="222"/>
      <c r="Q158" s="222"/>
      <c r="R158" s="223"/>
      <c r="S158" s="223"/>
      <c r="T158" s="223"/>
      <c r="U158" s="223"/>
      <c r="V158" s="223"/>
      <c r="W158" s="223"/>
      <c r="X158" s="223"/>
      <c r="Y158" s="223"/>
      <c r="Z158" s="213"/>
      <c r="AA158" s="213"/>
      <c r="AB158" s="213"/>
      <c r="AC158" s="213"/>
      <c r="AD158" s="213"/>
      <c r="AE158" s="213"/>
      <c r="AF158" s="213"/>
      <c r="AG158" s="213" t="s">
        <v>146</v>
      </c>
      <c r="AH158" s="213"/>
      <c r="AI158" s="213"/>
      <c r="AJ158" s="213"/>
      <c r="AK158" s="213"/>
      <c r="AL158" s="213"/>
      <c r="AM158" s="213"/>
      <c r="AN158" s="213"/>
      <c r="AO158" s="213"/>
      <c r="AP158" s="213"/>
      <c r="AQ158" s="213"/>
      <c r="AR158" s="213"/>
      <c r="AS158" s="213"/>
      <c r="AT158" s="213"/>
      <c r="AU158" s="213"/>
      <c r="AV158" s="213"/>
      <c r="AW158" s="213"/>
      <c r="AX158" s="213"/>
      <c r="AY158" s="213"/>
      <c r="AZ158" s="213"/>
      <c r="BA158" s="213"/>
      <c r="BB158" s="213"/>
      <c r="BC158" s="213"/>
      <c r="BD158" s="213"/>
      <c r="BE158" s="213"/>
      <c r="BF158" s="213"/>
      <c r="BG158" s="213"/>
      <c r="BH158" s="213"/>
    </row>
    <row r="159" spans="1:60" outlineLevel="2" x14ac:dyDescent="0.2">
      <c r="A159" s="220"/>
      <c r="B159" s="221"/>
      <c r="C159" s="261" t="s">
        <v>405</v>
      </c>
      <c r="D159" s="257"/>
      <c r="E159" s="258">
        <v>0.45</v>
      </c>
      <c r="F159" s="223"/>
      <c r="G159" s="223"/>
      <c r="H159" s="223"/>
      <c r="I159" s="223"/>
      <c r="J159" s="223"/>
      <c r="K159" s="223"/>
      <c r="L159" s="223"/>
      <c r="M159" s="223"/>
      <c r="N159" s="222"/>
      <c r="O159" s="222"/>
      <c r="P159" s="222"/>
      <c r="Q159" s="222"/>
      <c r="R159" s="223"/>
      <c r="S159" s="223"/>
      <c r="T159" s="223"/>
      <c r="U159" s="223"/>
      <c r="V159" s="223"/>
      <c r="W159" s="223"/>
      <c r="X159" s="223"/>
      <c r="Y159" s="223"/>
      <c r="Z159" s="213"/>
      <c r="AA159" s="213"/>
      <c r="AB159" s="213"/>
      <c r="AC159" s="213"/>
      <c r="AD159" s="213"/>
      <c r="AE159" s="213"/>
      <c r="AF159" s="213"/>
      <c r="AG159" s="213" t="s">
        <v>212</v>
      </c>
      <c r="AH159" s="213">
        <v>0</v>
      </c>
      <c r="AI159" s="213"/>
      <c r="AJ159" s="213"/>
      <c r="AK159" s="213"/>
      <c r="AL159" s="213"/>
      <c r="AM159" s="213"/>
      <c r="AN159" s="213"/>
      <c r="AO159" s="213"/>
      <c r="AP159" s="213"/>
      <c r="AQ159" s="213"/>
      <c r="AR159" s="213"/>
      <c r="AS159" s="213"/>
      <c r="AT159" s="213"/>
      <c r="AU159" s="213"/>
      <c r="AV159" s="213"/>
      <c r="AW159" s="213"/>
      <c r="AX159" s="213"/>
      <c r="AY159" s="213"/>
      <c r="AZ159" s="213"/>
      <c r="BA159" s="213"/>
      <c r="BB159" s="213"/>
      <c r="BC159" s="213"/>
      <c r="BD159" s="213"/>
      <c r="BE159" s="213"/>
      <c r="BF159" s="213"/>
      <c r="BG159" s="213"/>
      <c r="BH159" s="213"/>
    </row>
    <row r="160" spans="1:60" outlineLevel="1" x14ac:dyDescent="0.2">
      <c r="A160" s="232">
        <v>48</v>
      </c>
      <c r="B160" s="233" t="s">
        <v>406</v>
      </c>
      <c r="C160" s="250" t="s">
        <v>407</v>
      </c>
      <c r="D160" s="234" t="s">
        <v>283</v>
      </c>
      <c r="E160" s="235">
        <v>1.2375</v>
      </c>
      <c r="F160" s="236"/>
      <c r="G160" s="237">
        <f>ROUND(E160*F160,2)</f>
        <v>0</v>
      </c>
      <c r="H160" s="236"/>
      <c r="I160" s="237">
        <f>ROUND(E160*H160,2)</f>
        <v>0</v>
      </c>
      <c r="J160" s="236"/>
      <c r="K160" s="237">
        <f>ROUND(E160*J160,2)</f>
        <v>0</v>
      </c>
      <c r="L160" s="237">
        <v>21</v>
      </c>
      <c r="M160" s="237">
        <f>G160*(1+L160/100)</f>
        <v>0</v>
      </c>
      <c r="N160" s="235">
        <v>1</v>
      </c>
      <c r="O160" s="235">
        <f>ROUND(E160*N160,2)</f>
        <v>1.24</v>
      </c>
      <c r="P160" s="235">
        <v>0</v>
      </c>
      <c r="Q160" s="235">
        <f>ROUND(E160*P160,2)</f>
        <v>0</v>
      </c>
      <c r="R160" s="237" t="s">
        <v>292</v>
      </c>
      <c r="S160" s="237" t="s">
        <v>154</v>
      </c>
      <c r="T160" s="238" t="s">
        <v>154</v>
      </c>
      <c r="U160" s="223">
        <v>0</v>
      </c>
      <c r="V160" s="223">
        <f>ROUND(E160*U160,2)</f>
        <v>0</v>
      </c>
      <c r="W160" s="223"/>
      <c r="X160" s="223" t="s">
        <v>293</v>
      </c>
      <c r="Y160" s="223" t="s">
        <v>143</v>
      </c>
      <c r="Z160" s="213"/>
      <c r="AA160" s="213"/>
      <c r="AB160" s="213"/>
      <c r="AC160" s="213"/>
      <c r="AD160" s="213"/>
      <c r="AE160" s="213"/>
      <c r="AF160" s="213"/>
      <c r="AG160" s="213" t="s">
        <v>294</v>
      </c>
      <c r="AH160" s="213"/>
      <c r="AI160" s="213"/>
      <c r="AJ160" s="213"/>
      <c r="AK160" s="213"/>
      <c r="AL160" s="213"/>
      <c r="AM160" s="213"/>
      <c r="AN160" s="213"/>
      <c r="AO160" s="213"/>
      <c r="AP160" s="213"/>
      <c r="AQ160" s="213"/>
      <c r="AR160" s="213"/>
      <c r="AS160" s="213"/>
      <c r="AT160" s="213"/>
      <c r="AU160" s="213"/>
      <c r="AV160" s="213"/>
      <c r="AW160" s="213"/>
      <c r="AX160" s="213"/>
      <c r="AY160" s="213"/>
      <c r="AZ160" s="213"/>
      <c r="BA160" s="213"/>
      <c r="BB160" s="213"/>
      <c r="BC160" s="213"/>
      <c r="BD160" s="213"/>
      <c r="BE160" s="213"/>
      <c r="BF160" s="213"/>
      <c r="BG160" s="213"/>
      <c r="BH160" s="213"/>
    </row>
    <row r="161" spans="1:60" outlineLevel="2" x14ac:dyDescent="0.2">
      <c r="A161" s="220"/>
      <c r="B161" s="221"/>
      <c r="C161" s="261" t="s">
        <v>408</v>
      </c>
      <c r="D161" s="257"/>
      <c r="E161" s="258">
        <v>1.2375</v>
      </c>
      <c r="F161" s="223"/>
      <c r="G161" s="223"/>
      <c r="H161" s="223"/>
      <c r="I161" s="223"/>
      <c r="J161" s="223"/>
      <c r="K161" s="223"/>
      <c r="L161" s="223"/>
      <c r="M161" s="223"/>
      <c r="N161" s="222"/>
      <c r="O161" s="222"/>
      <c r="P161" s="222"/>
      <c r="Q161" s="222"/>
      <c r="R161" s="223"/>
      <c r="S161" s="223"/>
      <c r="T161" s="223"/>
      <c r="U161" s="223"/>
      <c r="V161" s="223"/>
      <c r="W161" s="223"/>
      <c r="X161" s="223"/>
      <c r="Y161" s="223"/>
      <c r="Z161" s="213"/>
      <c r="AA161" s="213"/>
      <c r="AB161" s="213"/>
      <c r="AC161" s="213"/>
      <c r="AD161" s="213"/>
      <c r="AE161" s="213"/>
      <c r="AF161" s="213"/>
      <c r="AG161" s="213" t="s">
        <v>212</v>
      </c>
      <c r="AH161" s="213">
        <v>0</v>
      </c>
      <c r="AI161" s="213"/>
      <c r="AJ161" s="213"/>
      <c r="AK161" s="213"/>
      <c r="AL161" s="213"/>
      <c r="AM161" s="213"/>
      <c r="AN161" s="213"/>
      <c r="AO161" s="213"/>
      <c r="AP161" s="213"/>
      <c r="AQ161" s="213"/>
      <c r="AR161" s="213"/>
      <c r="AS161" s="213"/>
      <c r="AT161" s="213"/>
      <c r="AU161" s="213"/>
      <c r="AV161" s="213"/>
      <c r="AW161" s="213"/>
      <c r="AX161" s="213"/>
      <c r="AY161" s="213"/>
      <c r="AZ161" s="213"/>
      <c r="BA161" s="213"/>
      <c r="BB161" s="213"/>
      <c r="BC161" s="213"/>
      <c r="BD161" s="213"/>
      <c r="BE161" s="213"/>
      <c r="BF161" s="213"/>
      <c r="BG161" s="213"/>
      <c r="BH161" s="213"/>
    </row>
    <row r="162" spans="1:60" x14ac:dyDescent="0.2">
      <c r="A162" s="225" t="s">
        <v>135</v>
      </c>
      <c r="B162" s="226" t="s">
        <v>91</v>
      </c>
      <c r="C162" s="249" t="s">
        <v>92</v>
      </c>
      <c r="D162" s="227"/>
      <c r="E162" s="228"/>
      <c r="F162" s="229"/>
      <c r="G162" s="229">
        <f>SUMIF(AG163:AG164,"&lt;&gt;NOR",G163:G164)</f>
        <v>0</v>
      </c>
      <c r="H162" s="229"/>
      <c r="I162" s="229">
        <f>SUM(I163:I164)</f>
        <v>0</v>
      </c>
      <c r="J162" s="229"/>
      <c r="K162" s="229">
        <f>SUM(K163:K164)</f>
        <v>0</v>
      </c>
      <c r="L162" s="229"/>
      <c r="M162" s="229">
        <f>SUM(M163:M164)</f>
        <v>0</v>
      </c>
      <c r="N162" s="228"/>
      <c r="O162" s="228">
        <f>SUM(O163:O164)</f>
        <v>2.8</v>
      </c>
      <c r="P162" s="228"/>
      <c r="Q162" s="228">
        <f>SUM(Q163:Q164)</f>
        <v>0</v>
      </c>
      <c r="R162" s="229"/>
      <c r="S162" s="229"/>
      <c r="T162" s="230"/>
      <c r="U162" s="224"/>
      <c r="V162" s="224">
        <f>SUM(V163:V164)</f>
        <v>74.36</v>
      </c>
      <c r="W162" s="224"/>
      <c r="X162" s="224"/>
      <c r="Y162" s="224"/>
      <c r="AG162" t="s">
        <v>136</v>
      </c>
    </row>
    <row r="163" spans="1:60" ht="22.5" outlineLevel="1" x14ac:dyDescent="0.2">
      <c r="A163" s="232">
        <v>49</v>
      </c>
      <c r="B163" s="233" t="s">
        <v>409</v>
      </c>
      <c r="C163" s="250" t="s">
        <v>410</v>
      </c>
      <c r="D163" s="234" t="s">
        <v>275</v>
      </c>
      <c r="E163" s="235">
        <v>64.603800000000007</v>
      </c>
      <c r="F163" s="236"/>
      <c r="G163" s="237">
        <f>ROUND(E163*F163,2)</f>
        <v>0</v>
      </c>
      <c r="H163" s="236"/>
      <c r="I163" s="237">
        <f>ROUND(E163*H163,2)</f>
        <v>0</v>
      </c>
      <c r="J163" s="236"/>
      <c r="K163" s="237">
        <f>ROUND(E163*J163,2)</f>
        <v>0</v>
      </c>
      <c r="L163" s="237">
        <v>21</v>
      </c>
      <c r="M163" s="237">
        <f>G163*(1+L163/100)</f>
        <v>0</v>
      </c>
      <c r="N163" s="235">
        <v>4.335E-2</v>
      </c>
      <c r="O163" s="235">
        <f>ROUND(E163*N163,2)</f>
        <v>2.8</v>
      </c>
      <c r="P163" s="235">
        <v>0</v>
      </c>
      <c r="Q163" s="235">
        <f>ROUND(E163*P163,2)</f>
        <v>0</v>
      </c>
      <c r="R163" s="237" t="s">
        <v>340</v>
      </c>
      <c r="S163" s="237" t="s">
        <v>154</v>
      </c>
      <c r="T163" s="238" t="s">
        <v>154</v>
      </c>
      <c r="U163" s="223">
        <v>1.151</v>
      </c>
      <c r="V163" s="223">
        <f>ROUND(E163*U163,2)</f>
        <v>74.36</v>
      </c>
      <c r="W163" s="223"/>
      <c r="X163" s="223" t="s">
        <v>142</v>
      </c>
      <c r="Y163" s="223" t="s">
        <v>143</v>
      </c>
      <c r="Z163" s="213"/>
      <c r="AA163" s="213"/>
      <c r="AB163" s="213"/>
      <c r="AC163" s="213"/>
      <c r="AD163" s="213"/>
      <c r="AE163" s="213"/>
      <c r="AF163" s="213"/>
      <c r="AG163" s="213" t="s">
        <v>144</v>
      </c>
      <c r="AH163" s="213"/>
      <c r="AI163" s="213"/>
      <c r="AJ163" s="213"/>
      <c r="AK163" s="213"/>
      <c r="AL163" s="213"/>
      <c r="AM163" s="213"/>
      <c r="AN163" s="213"/>
      <c r="AO163" s="213"/>
      <c r="AP163" s="213"/>
      <c r="AQ163" s="213"/>
      <c r="AR163" s="213"/>
      <c r="AS163" s="213"/>
      <c r="AT163" s="213"/>
      <c r="AU163" s="213"/>
      <c r="AV163" s="213"/>
      <c r="AW163" s="213"/>
      <c r="AX163" s="213"/>
      <c r="AY163" s="213"/>
      <c r="AZ163" s="213"/>
      <c r="BA163" s="213"/>
      <c r="BB163" s="213"/>
      <c r="BC163" s="213"/>
      <c r="BD163" s="213"/>
      <c r="BE163" s="213"/>
      <c r="BF163" s="213"/>
      <c r="BG163" s="213"/>
      <c r="BH163" s="213"/>
    </row>
    <row r="164" spans="1:60" outlineLevel="2" x14ac:dyDescent="0.2">
      <c r="A164" s="220"/>
      <c r="B164" s="221"/>
      <c r="C164" s="261" t="s">
        <v>411</v>
      </c>
      <c r="D164" s="257"/>
      <c r="E164" s="258">
        <v>64.603800000000007</v>
      </c>
      <c r="F164" s="223"/>
      <c r="G164" s="223"/>
      <c r="H164" s="223"/>
      <c r="I164" s="223"/>
      <c r="J164" s="223"/>
      <c r="K164" s="223"/>
      <c r="L164" s="223"/>
      <c r="M164" s="223"/>
      <c r="N164" s="222"/>
      <c r="O164" s="222"/>
      <c r="P164" s="222"/>
      <c r="Q164" s="222"/>
      <c r="R164" s="223"/>
      <c r="S164" s="223"/>
      <c r="T164" s="223"/>
      <c r="U164" s="223"/>
      <c r="V164" s="223"/>
      <c r="W164" s="223"/>
      <c r="X164" s="223"/>
      <c r="Y164" s="223"/>
      <c r="Z164" s="213"/>
      <c r="AA164" s="213"/>
      <c r="AB164" s="213"/>
      <c r="AC164" s="213"/>
      <c r="AD164" s="213"/>
      <c r="AE164" s="213"/>
      <c r="AF164" s="213"/>
      <c r="AG164" s="213" t="s">
        <v>212</v>
      </c>
      <c r="AH164" s="213">
        <v>0</v>
      </c>
      <c r="AI164" s="213"/>
      <c r="AJ164" s="213"/>
      <c r="AK164" s="213"/>
      <c r="AL164" s="213"/>
      <c r="AM164" s="213"/>
      <c r="AN164" s="213"/>
      <c r="AO164" s="213"/>
      <c r="AP164" s="213"/>
      <c r="AQ164" s="213"/>
      <c r="AR164" s="213"/>
      <c r="AS164" s="213"/>
      <c r="AT164" s="213"/>
      <c r="AU164" s="213"/>
      <c r="AV164" s="213"/>
      <c r="AW164" s="213"/>
      <c r="AX164" s="213"/>
      <c r="AY164" s="213"/>
      <c r="AZ164" s="213"/>
      <c r="BA164" s="213"/>
      <c r="BB164" s="213"/>
      <c r="BC164" s="213"/>
      <c r="BD164" s="213"/>
      <c r="BE164" s="213"/>
      <c r="BF164" s="213"/>
      <c r="BG164" s="213"/>
      <c r="BH164" s="213"/>
    </row>
    <row r="165" spans="1:60" x14ac:dyDescent="0.2">
      <c r="A165" s="225" t="s">
        <v>135</v>
      </c>
      <c r="B165" s="226" t="s">
        <v>93</v>
      </c>
      <c r="C165" s="249" t="s">
        <v>94</v>
      </c>
      <c r="D165" s="227"/>
      <c r="E165" s="228"/>
      <c r="F165" s="229"/>
      <c r="G165" s="229">
        <f>SUMIF(AG166:AG181,"&lt;&gt;NOR",G166:G181)</f>
        <v>0</v>
      </c>
      <c r="H165" s="229"/>
      <c r="I165" s="229">
        <f>SUM(I166:I181)</f>
        <v>0</v>
      </c>
      <c r="J165" s="229"/>
      <c r="K165" s="229">
        <f>SUM(K166:K181)</f>
        <v>0</v>
      </c>
      <c r="L165" s="229"/>
      <c r="M165" s="229">
        <f>SUM(M166:M181)</f>
        <v>0</v>
      </c>
      <c r="N165" s="228"/>
      <c r="O165" s="228">
        <f>SUM(O166:O181)</f>
        <v>0.04</v>
      </c>
      <c r="P165" s="228"/>
      <c r="Q165" s="228">
        <f>SUM(Q166:Q181)</f>
        <v>0</v>
      </c>
      <c r="R165" s="229"/>
      <c r="S165" s="229"/>
      <c r="T165" s="230"/>
      <c r="U165" s="224"/>
      <c r="V165" s="224">
        <f>SUM(V166:V181)</f>
        <v>7.63</v>
      </c>
      <c r="W165" s="224"/>
      <c r="X165" s="224"/>
      <c r="Y165" s="224"/>
      <c r="AG165" t="s">
        <v>136</v>
      </c>
    </row>
    <row r="166" spans="1:60" outlineLevel="1" x14ac:dyDescent="0.2">
      <c r="A166" s="232">
        <v>50</v>
      </c>
      <c r="B166" s="233" t="s">
        <v>412</v>
      </c>
      <c r="C166" s="250" t="s">
        <v>413</v>
      </c>
      <c r="D166" s="234" t="s">
        <v>215</v>
      </c>
      <c r="E166" s="235">
        <v>28.1</v>
      </c>
      <c r="F166" s="236"/>
      <c r="G166" s="237">
        <f>ROUND(E166*F166,2)</f>
        <v>0</v>
      </c>
      <c r="H166" s="236"/>
      <c r="I166" s="237">
        <f>ROUND(E166*H166,2)</f>
        <v>0</v>
      </c>
      <c r="J166" s="236"/>
      <c r="K166" s="237">
        <f>ROUND(E166*J166,2)</f>
        <v>0</v>
      </c>
      <c r="L166" s="237">
        <v>21</v>
      </c>
      <c r="M166" s="237">
        <f>G166*(1+L166/100)</f>
        <v>0</v>
      </c>
      <c r="N166" s="235">
        <v>0</v>
      </c>
      <c r="O166" s="235">
        <f>ROUND(E166*N166,2)</f>
        <v>0</v>
      </c>
      <c r="P166" s="235">
        <v>0</v>
      </c>
      <c r="Q166" s="235">
        <f>ROUND(E166*P166,2)</f>
        <v>0</v>
      </c>
      <c r="R166" s="237"/>
      <c r="S166" s="237" t="s">
        <v>154</v>
      </c>
      <c r="T166" s="238" t="s">
        <v>154</v>
      </c>
      <c r="U166" s="223">
        <v>0.05</v>
      </c>
      <c r="V166" s="223">
        <f>ROUND(E166*U166,2)</f>
        <v>1.41</v>
      </c>
      <c r="W166" s="223"/>
      <c r="X166" s="223" t="s">
        <v>142</v>
      </c>
      <c r="Y166" s="223" t="s">
        <v>143</v>
      </c>
      <c r="Z166" s="213"/>
      <c r="AA166" s="213"/>
      <c r="AB166" s="213"/>
      <c r="AC166" s="213"/>
      <c r="AD166" s="213"/>
      <c r="AE166" s="213"/>
      <c r="AF166" s="213"/>
      <c r="AG166" s="213" t="s">
        <v>144</v>
      </c>
      <c r="AH166" s="213"/>
      <c r="AI166" s="213"/>
      <c r="AJ166" s="213"/>
      <c r="AK166" s="213"/>
      <c r="AL166" s="213"/>
      <c r="AM166" s="213"/>
      <c r="AN166" s="213"/>
      <c r="AO166" s="213"/>
      <c r="AP166" s="213"/>
      <c r="AQ166" s="213"/>
      <c r="AR166" s="213"/>
      <c r="AS166" s="213"/>
      <c r="AT166" s="213"/>
      <c r="AU166" s="213"/>
      <c r="AV166" s="213"/>
      <c r="AW166" s="213"/>
      <c r="AX166" s="213"/>
      <c r="AY166" s="213"/>
      <c r="AZ166" s="213"/>
      <c r="BA166" s="213"/>
      <c r="BB166" s="213"/>
      <c r="BC166" s="213"/>
      <c r="BD166" s="213"/>
      <c r="BE166" s="213"/>
      <c r="BF166" s="213"/>
      <c r="BG166" s="213"/>
      <c r="BH166" s="213"/>
    </row>
    <row r="167" spans="1:60" outlineLevel="2" x14ac:dyDescent="0.2">
      <c r="A167" s="220"/>
      <c r="B167" s="221"/>
      <c r="C167" s="261" t="s">
        <v>414</v>
      </c>
      <c r="D167" s="257"/>
      <c r="E167" s="258">
        <v>28.1</v>
      </c>
      <c r="F167" s="223"/>
      <c r="G167" s="223"/>
      <c r="H167" s="223"/>
      <c r="I167" s="223"/>
      <c r="J167" s="223"/>
      <c r="K167" s="223"/>
      <c r="L167" s="223"/>
      <c r="M167" s="223"/>
      <c r="N167" s="222"/>
      <c r="O167" s="222"/>
      <c r="P167" s="222"/>
      <c r="Q167" s="222"/>
      <c r="R167" s="223"/>
      <c r="S167" s="223"/>
      <c r="T167" s="223"/>
      <c r="U167" s="223"/>
      <c r="V167" s="223"/>
      <c r="W167" s="223"/>
      <c r="X167" s="223"/>
      <c r="Y167" s="223"/>
      <c r="Z167" s="213"/>
      <c r="AA167" s="213"/>
      <c r="AB167" s="213"/>
      <c r="AC167" s="213"/>
      <c r="AD167" s="213"/>
      <c r="AE167" s="213"/>
      <c r="AF167" s="213"/>
      <c r="AG167" s="213" t="s">
        <v>212</v>
      </c>
      <c r="AH167" s="213">
        <v>0</v>
      </c>
      <c r="AI167" s="213"/>
      <c r="AJ167" s="213"/>
      <c r="AK167" s="213"/>
      <c r="AL167" s="213"/>
      <c r="AM167" s="213"/>
      <c r="AN167" s="213"/>
      <c r="AO167" s="213"/>
      <c r="AP167" s="213"/>
      <c r="AQ167" s="213"/>
      <c r="AR167" s="213"/>
      <c r="AS167" s="213"/>
      <c r="AT167" s="213"/>
      <c r="AU167" s="213"/>
      <c r="AV167" s="213"/>
      <c r="AW167" s="213"/>
      <c r="AX167" s="213"/>
      <c r="AY167" s="213"/>
      <c r="AZ167" s="213"/>
      <c r="BA167" s="213"/>
      <c r="BB167" s="213"/>
      <c r="BC167" s="213"/>
      <c r="BD167" s="213"/>
      <c r="BE167" s="213"/>
      <c r="BF167" s="213"/>
      <c r="BG167" s="213"/>
      <c r="BH167" s="213"/>
    </row>
    <row r="168" spans="1:60" outlineLevel="1" x14ac:dyDescent="0.2">
      <c r="A168" s="232">
        <v>51</v>
      </c>
      <c r="B168" s="233" t="s">
        <v>415</v>
      </c>
      <c r="C168" s="250" t="s">
        <v>416</v>
      </c>
      <c r="D168" s="234" t="s">
        <v>215</v>
      </c>
      <c r="E168" s="235">
        <v>15</v>
      </c>
      <c r="F168" s="236"/>
      <c r="G168" s="237">
        <f>ROUND(E168*F168,2)</f>
        <v>0</v>
      </c>
      <c r="H168" s="236"/>
      <c r="I168" s="237">
        <f>ROUND(E168*H168,2)</f>
        <v>0</v>
      </c>
      <c r="J168" s="236"/>
      <c r="K168" s="237">
        <f>ROUND(E168*J168,2)</f>
        <v>0</v>
      </c>
      <c r="L168" s="237">
        <v>21</v>
      </c>
      <c r="M168" s="237">
        <f>G168*(1+L168/100)</f>
        <v>0</v>
      </c>
      <c r="N168" s="235">
        <v>0</v>
      </c>
      <c r="O168" s="235">
        <f>ROUND(E168*N168,2)</f>
        <v>0</v>
      </c>
      <c r="P168" s="235">
        <v>0</v>
      </c>
      <c r="Q168" s="235">
        <f>ROUND(E168*P168,2)</f>
        <v>0</v>
      </c>
      <c r="R168" s="237" t="s">
        <v>417</v>
      </c>
      <c r="S168" s="237" t="s">
        <v>154</v>
      </c>
      <c r="T168" s="238" t="s">
        <v>154</v>
      </c>
      <c r="U168" s="223">
        <v>6.6000000000000003E-2</v>
      </c>
      <c r="V168" s="223">
        <f>ROUND(E168*U168,2)</f>
        <v>0.99</v>
      </c>
      <c r="W168" s="223"/>
      <c r="X168" s="223" t="s">
        <v>142</v>
      </c>
      <c r="Y168" s="223" t="s">
        <v>143</v>
      </c>
      <c r="Z168" s="213"/>
      <c r="AA168" s="213"/>
      <c r="AB168" s="213"/>
      <c r="AC168" s="213"/>
      <c r="AD168" s="213"/>
      <c r="AE168" s="213"/>
      <c r="AF168" s="213"/>
      <c r="AG168" s="213" t="s">
        <v>144</v>
      </c>
      <c r="AH168" s="213"/>
      <c r="AI168" s="213"/>
      <c r="AJ168" s="213"/>
      <c r="AK168" s="213"/>
      <c r="AL168" s="213"/>
      <c r="AM168" s="213"/>
      <c r="AN168" s="213"/>
      <c r="AO168" s="213"/>
      <c r="AP168" s="213"/>
      <c r="AQ168" s="213"/>
      <c r="AR168" s="213"/>
      <c r="AS168" s="213"/>
      <c r="AT168" s="213"/>
      <c r="AU168" s="213"/>
      <c r="AV168" s="213"/>
      <c r="AW168" s="213"/>
      <c r="AX168" s="213"/>
      <c r="AY168" s="213"/>
      <c r="AZ168" s="213"/>
      <c r="BA168" s="213"/>
      <c r="BB168" s="213"/>
      <c r="BC168" s="213"/>
      <c r="BD168" s="213"/>
      <c r="BE168" s="213"/>
      <c r="BF168" s="213"/>
      <c r="BG168" s="213"/>
      <c r="BH168" s="213"/>
    </row>
    <row r="169" spans="1:60" outlineLevel="2" x14ac:dyDescent="0.2">
      <c r="A169" s="220"/>
      <c r="B169" s="221"/>
      <c r="C169" s="260" t="s">
        <v>418</v>
      </c>
      <c r="D169" s="259"/>
      <c r="E169" s="259"/>
      <c r="F169" s="259"/>
      <c r="G169" s="259"/>
      <c r="H169" s="223"/>
      <c r="I169" s="223"/>
      <c r="J169" s="223"/>
      <c r="K169" s="223"/>
      <c r="L169" s="223"/>
      <c r="M169" s="223"/>
      <c r="N169" s="222"/>
      <c r="O169" s="222"/>
      <c r="P169" s="222"/>
      <c r="Q169" s="222"/>
      <c r="R169" s="223"/>
      <c r="S169" s="223"/>
      <c r="T169" s="223"/>
      <c r="U169" s="223"/>
      <c r="V169" s="223"/>
      <c r="W169" s="223"/>
      <c r="X169" s="223"/>
      <c r="Y169" s="223"/>
      <c r="Z169" s="213"/>
      <c r="AA169" s="213"/>
      <c r="AB169" s="213"/>
      <c r="AC169" s="213"/>
      <c r="AD169" s="213"/>
      <c r="AE169" s="213"/>
      <c r="AF169" s="213"/>
      <c r="AG169" s="213" t="s">
        <v>210</v>
      </c>
      <c r="AH169" s="213"/>
      <c r="AI169" s="213"/>
      <c r="AJ169" s="213"/>
      <c r="AK169" s="213"/>
      <c r="AL169" s="213"/>
      <c r="AM169" s="213"/>
      <c r="AN169" s="213"/>
      <c r="AO169" s="213"/>
      <c r="AP169" s="213"/>
      <c r="AQ169" s="213"/>
      <c r="AR169" s="213"/>
      <c r="AS169" s="213"/>
      <c r="AT169" s="213"/>
      <c r="AU169" s="213"/>
      <c r="AV169" s="213"/>
      <c r="AW169" s="213"/>
      <c r="AX169" s="213"/>
      <c r="AY169" s="213"/>
      <c r="AZ169" s="213"/>
      <c r="BA169" s="213"/>
      <c r="BB169" s="213"/>
      <c r="BC169" s="213"/>
      <c r="BD169" s="213"/>
      <c r="BE169" s="213"/>
      <c r="BF169" s="213"/>
      <c r="BG169" s="213"/>
      <c r="BH169" s="213"/>
    </row>
    <row r="170" spans="1:60" ht="22.5" outlineLevel="1" x14ac:dyDescent="0.2">
      <c r="A170" s="232">
        <v>52</v>
      </c>
      <c r="B170" s="233" t="s">
        <v>419</v>
      </c>
      <c r="C170" s="250" t="s">
        <v>420</v>
      </c>
      <c r="D170" s="234" t="s">
        <v>382</v>
      </c>
      <c r="E170" s="235">
        <v>15</v>
      </c>
      <c r="F170" s="236"/>
      <c r="G170" s="237">
        <f>ROUND(E170*F170,2)</f>
        <v>0</v>
      </c>
      <c r="H170" s="236"/>
      <c r="I170" s="237">
        <f>ROUND(E170*H170,2)</f>
        <v>0</v>
      </c>
      <c r="J170" s="236"/>
      <c r="K170" s="237">
        <f>ROUND(E170*J170,2)</f>
        <v>0</v>
      </c>
      <c r="L170" s="237">
        <v>21</v>
      </c>
      <c r="M170" s="237">
        <f>G170*(1+L170/100)</f>
        <v>0</v>
      </c>
      <c r="N170" s="235">
        <v>3.0000000000000001E-5</v>
      </c>
      <c r="O170" s="235">
        <f>ROUND(E170*N170,2)</f>
        <v>0</v>
      </c>
      <c r="P170" s="235">
        <v>0</v>
      </c>
      <c r="Q170" s="235">
        <f>ROUND(E170*P170,2)</f>
        <v>0</v>
      </c>
      <c r="R170" s="237" t="s">
        <v>417</v>
      </c>
      <c r="S170" s="237" t="s">
        <v>154</v>
      </c>
      <c r="T170" s="238" t="s">
        <v>154</v>
      </c>
      <c r="U170" s="223">
        <v>0.33</v>
      </c>
      <c r="V170" s="223">
        <f>ROUND(E170*U170,2)</f>
        <v>4.95</v>
      </c>
      <c r="W170" s="223"/>
      <c r="X170" s="223" t="s">
        <v>142</v>
      </c>
      <c r="Y170" s="223" t="s">
        <v>143</v>
      </c>
      <c r="Z170" s="213"/>
      <c r="AA170" s="213"/>
      <c r="AB170" s="213"/>
      <c r="AC170" s="213"/>
      <c r="AD170" s="213"/>
      <c r="AE170" s="213"/>
      <c r="AF170" s="213"/>
      <c r="AG170" s="213" t="s">
        <v>144</v>
      </c>
      <c r="AH170" s="213"/>
      <c r="AI170" s="213"/>
      <c r="AJ170" s="213"/>
      <c r="AK170" s="213"/>
      <c r="AL170" s="213"/>
      <c r="AM170" s="213"/>
      <c r="AN170" s="213"/>
      <c r="AO170" s="213"/>
      <c r="AP170" s="213"/>
      <c r="AQ170" s="213"/>
      <c r="AR170" s="213"/>
      <c r="AS170" s="213"/>
      <c r="AT170" s="213"/>
      <c r="AU170" s="213"/>
      <c r="AV170" s="213"/>
      <c r="AW170" s="213"/>
      <c r="AX170" s="213"/>
      <c r="AY170" s="213"/>
      <c r="AZ170" s="213"/>
      <c r="BA170" s="213"/>
      <c r="BB170" s="213"/>
      <c r="BC170" s="213"/>
      <c r="BD170" s="213"/>
      <c r="BE170" s="213"/>
      <c r="BF170" s="213"/>
      <c r="BG170" s="213"/>
      <c r="BH170" s="213"/>
    </row>
    <row r="171" spans="1:60" outlineLevel="2" x14ac:dyDescent="0.2">
      <c r="A171" s="220"/>
      <c r="B171" s="221"/>
      <c r="C171" s="260" t="s">
        <v>421</v>
      </c>
      <c r="D171" s="259"/>
      <c r="E171" s="259"/>
      <c r="F171" s="259"/>
      <c r="G171" s="259"/>
      <c r="H171" s="223"/>
      <c r="I171" s="223"/>
      <c r="J171" s="223"/>
      <c r="K171" s="223"/>
      <c r="L171" s="223"/>
      <c r="M171" s="223"/>
      <c r="N171" s="222"/>
      <c r="O171" s="222"/>
      <c r="P171" s="222"/>
      <c r="Q171" s="222"/>
      <c r="R171" s="223"/>
      <c r="S171" s="223"/>
      <c r="T171" s="223"/>
      <c r="U171" s="223"/>
      <c r="V171" s="223"/>
      <c r="W171" s="223"/>
      <c r="X171" s="223"/>
      <c r="Y171" s="223"/>
      <c r="Z171" s="213"/>
      <c r="AA171" s="213"/>
      <c r="AB171" s="213"/>
      <c r="AC171" s="213"/>
      <c r="AD171" s="213"/>
      <c r="AE171" s="213"/>
      <c r="AF171" s="213"/>
      <c r="AG171" s="213" t="s">
        <v>210</v>
      </c>
      <c r="AH171" s="213"/>
      <c r="AI171" s="213"/>
      <c r="AJ171" s="213"/>
      <c r="AK171" s="213"/>
      <c r="AL171" s="213"/>
      <c r="AM171" s="213"/>
      <c r="AN171" s="213"/>
      <c r="AO171" s="213"/>
      <c r="AP171" s="213"/>
      <c r="AQ171" s="213"/>
      <c r="AR171" s="213"/>
      <c r="AS171" s="213"/>
      <c r="AT171" s="213"/>
      <c r="AU171" s="213"/>
      <c r="AV171" s="213"/>
      <c r="AW171" s="213"/>
      <c r="AX171" s="213"/>
      <c r="AY171" s="213"/>
      <c r="AZ171" s="213"/>
      <c r="BA171" s="213"/>
      <c r="BB171" s="213"/>
      <c r="BC171" s="213"/>
      <c r="BD171" s="213"/>
      <c r="BE171" s="213"/>
      <c r="BF171" s="213"/>
      <c r="BG171" s="213"/>
      <c r="BH171" s="213"/>
    </row>
    <row r="172" spans="1:60" outlineLevel="1" x14ac:dyDescent="0.2">
      <c r="A172" s="232">
        <v>53</v>
      </c>
      <c r="B172" s="233" t="s">
        <v>422</v>
      </c>
      <c r="C172" s="250" t="s">
        <v>423</v>
      </c>
      <c r="D172" s="234" t="s">
        <v>215</v>
      </c>
      <c r="E172" s="235">
        <v>6.1230000000000002</v>
      </c>
      <c r="F172" s="236"/>
      <c r="G172" s="237">
        <f>ROUND(E172*F172,2)</f>
        <v>0</v>
      </c>
      <c r="H172" s="236"/>
      <c r="I172" s="237">
        <f>ROUND(E172*H172,2)</f>
        <v>0</v>
      </c>
      <c r="J172" s="236"/>
      <c r="K172" s="237">
        <f>ROUND(E172*J172,2)</f>
        <v>0</v>
      </c>
      <c r="L172" s="237">
        <v>21</v>
      </c>
      <c r="M172" s="237">
        <f>G172*(1+L172/100)</f>
        <v>0</v>
      </c>
      <c r="N172" s="235">
        <v>2.0000000000000002E-5</v>
      </c>
      <c r="O172" s="235">
        <f>ROUND(E172*N172,2)</f>
        <v>0</v>
      </c>
      <c r="P172" s="235">
        <v>0</v>
      </c>
      <c r="Q172" s="235">
        <f>ROUND(E172*P172,2)</f>
        <v>0</v>
      </c>
      <c r="R172" s="237"/>
      <c r="S172" s="237" t="s">
        <v>154</v>
      </c>
      <c r="T172" s="238" t="s">
        <v>154</v>
      </c>
      <c r="U172" s="223">
        <v>4.4999999999999998E-2</v>
      </c>
      <c r="V172" s="223">
        <f>ROUND(E172*U172,2)</f>
        <v>0.28000000000000003</v>
      </c>
      <c r="W172" s="223"/>
      <c r="X172" s="223" t="s">
        <v>142</v>
      </c>
      <c r="Y172" s="223" t="s">
        <v>143</v>
      </c>
      <c r="Z172" s="213"/>
      <c r="AA172" s="213"/>
      <c r="AB172" s="213"/>
      <c r="AC172" s="213"/>
      <c r="AD172" s="213"/>
      <c r="AE172" s="213"/>
      <c r="AF172" s="213"/>
      <c r="AG172" s="213" t="s">
        <v>144</v>
      </c>
      <c r="AH172" s="213"/>
      <c r="AI172" s="213"/>
      <c r="AJ172" s="213"/>
      <c r="AK172" s="213"/>
      <c r="AL172" s="213"/>
      <c r="AM172" s="213"/>
      <c r="AN172" s="213"/>
      <c r="AO172" s="213"/>
      <c r="AP172" s="213"/>
      <c r="AQ172" s="213"/>
      <c r="AR172" s="213"/>
      <c r="AS172" s="213"/>
      <c r="AT172" s="213"/>
      <c r="AU172" s="213"/>
      <c r="AV172" s="213"/>
      <c r="AW172" s="213"/>
      <c r="AX172" s="213"/>
      <c r="AY172" s="213"/>
      <c r="AZ172" s="213"/>
      <c r="BA172" s="213"/>
      <c r="BB172" s="213"/>
      <c r="BC172" s="213"/>
      <c r="BD172" s="213"/>
      <c r="BE172" s="213"/>
      <c r="BF172" s="213"/>
      <c r="BG172" s="213"/>
      <c r="BH172" s="213"/>
    </row>
    <row r="173" spans="1:60" outlineLevel="2" x14ac:dyDescent="0.2">
      <c r="A173" s="220"/>
      <c r="B173" s="221"/>
      <c r="C173" s="261" t="s">
        <v>424</v>
      </c>
      <c r="D173" s="257"/>
      <c r="E173" s="258">
        <v>6.1230000000000002</v>
      </c>
      <c r="F173" s="223"/>
      <c r="G173" s="223"/>
      <c r="H173" s="223"/>
      <c r="I173" s="223"/>
      <c r="J173" s="223"/>
      <c r="K173" s="223"/>
      <c r="L173" s="223"/>
      <c r="M173" s="223"/>
      <c r="N173" s="222"/>
      <c r="O173" s="222"/>
      <c r="P173" s="222"/>
      <c r="Q173" s="222"/>
      <c r="R173" s="223"/>
      <c r="S173" s="223"/>
      <c r="T173" s="223"/>
      <c r="U173" s="223"/>
      <c r="V173" s="223"/>
      <c r="W173" s="223"/>
      <c r="X173" s="223"/>
      <c r="Y173" s="223"/>
      <c r="Z173" s="213"/>
      <c r="AA173" s="213"/>
      <c r="AB173" s="213"/>
      <c r="AC173" s="213"/>
      <c r="AD173" s="213"/>
      <c r="AE173" s="213"/>
      <c r="AF173" s="213"/>
      <c r="AG173" s="213" t="s">
        <v>212</v>
      </c>
      <c r="AH173" s="213">
        <v>0</v>
      </c>
      <c r="AI173" s="213"/>
      <c r="AJ173" s="213"/>
      <c r="AK173" s="213"/>
      <c r="AL173" s="213"/>
      <c r="AM173" s="213"/>
      <c r="AN173" s="213"/>
      <c r="AO173" s="213"/>
      <c r="AP173" s="213"/>
      <c r="AQ173" s="213"/>
      <c r="AR173" s="213"/>
      <c r="AS173" s="213"/>
      <c r="AT173" s="213"/>
      <c r="AU173" s="213"/>
      <c r="AV173" s="213"/>
      <c r="AW173" s="213"/>
      <c r="AX173" s="213"/>
      <c r="AY173" s="213"/>
      <c r="AZ173" s="213"/>
      <c r="BA173" s="213"/>
      <c r="BB173" s="213"/>
      <c r="BC173" s="213"/>
      <c r="BD173" s="213"/>
      <c r="BE173" s="213"/>
      <c r="BF173" s="213"/>
      <c r="BG173" s="213"/>
      <c r="BH173" s="213"/>
    </row>
    <row r="174" spans="1:60" ht="22.5" outlineLevel="1" x14ac:dyDescent="0.2">
      <c r="A174" s="232">
        <v>54</v>
      </c>
      <c r="B174" s="233" t="s">
        <v>425</v>
      </c>
      <c r="C174" s="250" t="s">
        <v>426</v>
      </c>
      <c r="D174" s="234" t="s">
        <v>215</v>
      </c>
      <c r="E174" s="235">
        <v>15.225</v>
      </c>
      <c r="F174" s="236"/>
      <c r="G174" s="237">
        <f>ROUND(E174*F174,2)</f>
        <v>0</v>
      </c>
      <c r="H174" s="236"/>
      <c r="I174" s="237">
        <f>ROUND(E174*H174,2)</f>
        <v>0</v>
      </c>
      <c r="J174" s="236"/>
      <c r="K174" s="237">
        <f>ROUND(E174*J174,2)</f>
        <v>0</v>
      </c>
      <c r="L174" s="237">
        <v>21</v>
      </c>
      <c r="M174" s="237">
        <f>G174*(1+L174/100)</f>
        <v>0</v>
      </c>
      <c r="N174" s="235">
        <v>1.1199999999999999E-3</v>
      </c>
      <c r="O174" s="235">
        <f>ROUND(E174*N174,2)</f>
        <v>0.02</v>
      </c>
      <c r="P174" s="235">
        <v>0</v>
      </c>
      <c r="Q174" s="235">
        <f>ROUND(E174*P174,2)</f>
        <v>0</v>
      </c>
      <c r="R174" s="237" t="s">
        <v>292</v>
      </c>
      <c r="S174" s="237" t="s">
        <v>154</v>
      </c>
      <c r="T174" s="238" t="s">
        <v>154</v>
      </c>
      <c r="U174" s="223">
        <v>0</v>
      </c>
      <c r="V174" s="223">
        <f>ROUND(E174*U174,2)</f>
        <v>0</v>
      </c>
      <c r="W174" s="223"/>
      <c r="X174" s="223" t="s">
        <v>293</v>
      </c>
      <c r="Y174" s="223" t="s">
        <v>143</v>
      </c>
      <c r="Z174" s="213"/>
      <c r="AA174" s="213"/>
      <c r="AB174" s="213"/>
      <c r="AC174" s="213"/>
      <c r="AD174" s="213"/>
      <c r="AE174" s="213"/>
      <c r="AF174" s="213"/>
      <c r="AG174" s="213" t="s">
        <v>294</v>
      </c>
      <c r="AH174" s="213"/>
      <c r="AI174" s="213"/>
      <c r="AJ174" s="213"/>
      <c r="AK174" s="213"/>
      <c r="AL174" s="213"/>
      <c r="AM174" s="213"/>
      <c r="AN174" s="213"/>
      <c r="AO174" s="213"/>
      <c r="AP174" s="213"/>
      <c r="AQ174" s="213"/>
      <c r="AR174" s="213"/>
      <c r="AS174" s="213"/>
      <c r="AT174" s="213"/>
      <c r="AU174" s="213"/>
      <c r="AV174" s="213"/>
      <c r="AW174" s="213"/>
      <c r="AX174" s="213"/>
      <c r="AY174" s="213"/>
      <c r="AZ174" s="213"/>
      <c r="BA174" s="213"/>
      <c r="BB174" s="213"/>
      <c r="BC174" s="213"/>
      <c r="BD174" s="213"/>
      <c r="BE174" s="213"/>
      <c r="BF174" s="213"/>
      <c r="BG174" s="213"/>
      <c r="BH174" s="213"/>
    </row>
    <row r="175" spans="1:60" outlineLevel="2" x14ac:dyDescent="0.2">
      <c r="A175" s="220"/>
      <c r="B175" s="221"/>
      <c r="C175" s="261" t="s">
        <v>427</v>
      </c>
      <c r="D175" s="257"/>
      <c r="E175" s="258">
        <v>15.225</v>
      </c>
      <c r="F175" s="223"/>
      <c r="G175" s="223"/>
      <c r="H175" s="223"/>
      <c r="I175" s="223"/>
      <c r="J175" s="223"/>
      <c r="K175" s="223"/>
      <c r="L175" s="223"/>
      <c r="M175" s="223"/>
      <c r="N175" s="222"/>
      <c r="O175" s="222"/>
      <c r="P175" s="222"/>
      <c r="Q175" s="222"/>
      <c r="R175" s="223"/>
      <c r="S175" s="223"/>
      <c r="T175" s="223"/>
      <c r="U175" s="223"/>
      <c r="V175" s="223"/>
      <c r="W175" s="223"/>
      <c r="X175" s="223"/>
      <c r="Y175" s="223"/>
      <c r="Z175" s="213"/>
      <c r="AA175" s="213"/>
      <c r="AB175" s="213"/>
      <c r="AC175" s="213"/>
      <c r="AD175" s="213"/>
      <c r="AE175" s="213"/>
      <c r="AF175" s="213"/>
      <c r="AG175" s="213" t="s">
        <v>212</v>
      </c>
      <c r="AH175" s="213">
        <v>0</v>
      </c>
      <c r="AI175" s="213"/>
      <c r="AJ175" s="213"/>
      <c r="AK175" s="213"/>
      <c r="AL175" s="213"/>
      <c r="AM175" s="213"/>
      <c r="AN175" s="213"/>
      <c r="AO175" s="213"/>
      <c r="AP175" s="213"/>
      <c r="AQ175" s="213"/>
      <c r="AR175" s="213"/>
      <c r="AS175" s="213"/>
      <c r="AT175" s="213"/>
      <c r="AU175" s="213"/>
      <c r="AV175" s="213"/>
      <c r="AW175" s="213"/>
      <c r="AX175" s="213"/>
      <c r="AY175" s="213"/>
      <c r="AZ175" s="213"/>
      <c r="BA175" s="213"/>
      <c r="BB175" s="213"/>
      <c r="BC175" s="213"/>
      <c r="BD175" s="213"/>
      <c r="BE175" s="213"/>
      <c r="BF175" s="213"/>
      <c r="BG175" s="213"/>
      <c r="BH175" s="213"/>
    </row>
    <row r="176" spans="1:60" ht="22.5" outlineLevel="1" x14ac:dyDescent="0.2">
      <c r="A176" s="232">
        <v>55</v>
      </c>
      <c r="B176" s="233" t="s">
        <v>428</v>
      </c>
      <c r="C176" s="250" t="s">
        <v>429</v>
      </c>
      <c r="D176" s="234" t="s">
        <v>215</v>
      </c>
      <c r="E176" s="235">
        <v>28.381</v>
      </c>
      <c r="F176" s="236"/>
      <c r="G176" s="237">
        <f>ROUND(E176*F176,2)</f>
        <v>0</v>
      </c>
      <c r="H176" s="236"/>
      <c r="I176" s="237">
        <f>ROUND(E176*H176,2)</f>
        <v>0</v>
      </c>
      <c r="J176" s="236"/>
      <c r="K176" s="237">
        <f>ROUND(E176*J176,2)</f>
        <v>0</v>
      </c>
      <c r="L176" s="237">
        <v>21</v>
      </c>
      <c r="M176" s="237">
        <f>G176*(1+L176/100)</f>
        <v>0</v>
      </c>
      <c r="N176" s="235">
        <v>4.8000000000000001E-4</v>
      </c>
      <c r="O176" s="235">
        <f>ROUND(E176*N176,2)</f>
        <v>0.01</v>
      </c>
      <c r="P176" s="235">
        <v>0</v>
      </c>
      <c r="Q176" s="235">
        <f>ROUND(E176*P176,2)</f>
        <v>0</v>
      </c>
      <c r="R176" s="237" t="s">
        <v>292</v>
      </c>
      <c r="S176" s="237" t="s">
        <v>154</v>
      </c>
      <c r="T176" s="238" t="s">
        <v>154</v>
      </c>
      <c r="U176" s="223">
        <v>0</v>
      </c>
      <c r="V176" s="223">
        <f>ROUND(E176*U176,2)</f>
        <v>0</v>
      </c>
      <c r="W176" s="223"/>
      <c r="X176" s="223" t="s">
        <v>293</v>
      </c>
      <c r="Y176" s="223" t="s">
        <v>143</v>
      </c>
      <c r="Z176" s="213"/>
      <c r="AA176" s="213"/>
      <c r="AB176" s="213"/>
      <c r="AC176" s="213"/>
      <c r="AD176" s="213"/>
      <c r="AE176" s="213"/>
      <c r="AF176" s="213"/>
      <c r="AG176" s="213" t="s">
        <v>294</v>
      </c>
      <c r="AH176" s="213"/>
      <c r="AI176" s="213"/>
      <c r="AJ176" s="213"/>
      <c r="AK176" s="213"/>
      <c r="AL176" s="213"/>
      <c r="AM176" s="213"/>
      <c r="AN176" s="213"/>
      <c r="AO176" s="213"/>
      <c r="AP176" s="213"/>
      <c r="AQ176" s="213"/>
      <c r="AR176" s="213"/>
      <c r="AS176" s="213"/>
      <c r="AT176" s="213"/>
      <c r="AU176" s="213"/>
      <c r="AV176" s="213"/>
      <c r="AW176" s="213"/>
      <c r="AX176" s="213"/>
      <c r="AY176" s="213"/>
      <c r="AZ176" s="213"/>
      <c r="BA176" s="213"/>
      <c r="BB176" s="213"/>
      <c r="BC176" s="213"/>
      <c r="BD176" s="213"/>
      <c r="BE176" s="213"/>
      <c r="BF176" s="213"/>
      <c r="BG176" s="213"/>
      <c r="BH176" s="213"/>
    </row>
    <row r="177" spans="1:60" outlineLevel="2" x14ac:dyDescent="0.2">
      <c r="A177" s="220"/>
      <c r="B177" s="221"/>
      <c r="C177" s="261" t="s">
        <v>430</v>
      </c>
      <c r="D177" s="257"/>
      <c r="E177" s="258">
        <v>28.381</v>
      </c>
      <c r="F177" s="223"/>
      <c r="G177" s="223"/>
      <c r="H177" s="223"/>
      <c r="I177" s="223"/>
      <c r="J177" s="223"/>
      <c r="K177" s="223"/>
      <c r="L177" s="223"/>
      <c r="M177" s="223"/>
      <c r="N177" s="222"/>
      <c r="O177" s="222"/>
      <c r="P177" s="222"/>
      <c r="Q177" s="222"/>
      <c r="R177" s="223"/>
      <c r="S177" s="223"/>
      <c r="T177" s="223"/>
      <c r="U177" s="223"/>
      <c r="V177" s="223"/>
      <c r="W177" s="223"/>
      <c r="X177" s="223"/>
      <c r="Y177" s="223"/>
      <c r="Z177" s="213"/>
      <c r="AA177" s="213"/>
      <c r="AB177" s="213"/>
      <c r="AC177" s="213"/>
      <c r="AD177" s="213"/>
      <c r="AE177" s="213"/>
      <c r="AF177" s="213"/>
      <c r="AG177" s="213" t="s">
        <v>212</v>
      </c>
      <c r="AH177" s="213">
        <v>0</v>
      </c>
      <c r="AI177" s="213"/>
      <c r="AJ177" s="213"/>
      <c r="AK177" s="213"/>
      <c r="AL177" s="213"/>
      <c r="AM177" s="213"/>
      <c r="AN177" s="213"/>
      <c r="AO177" s="213"/>
      <c r="AP177" s="213"/>
      <c r="AQ177" s="213"/>
      <c r="AR177" s="213"/>
      <c r="AS177" s="213"/>
      <c r="AT177" s="213"/>
      <c r="AU177" s="213"/>
      <c r="AV177" s="213"/>
      <c r="AW177" s="213"/>
      <c r="AX177" s="213"/>
      <c r="AY177" s="213"/>
      <c r="AZ177" s="213"/>
      <c r="BA177" s="213"/>
      <c r="BB177" s="213"/>
      <c r="BC177" s="213"/>
      <c r="BD177" s="213"/>
      <c r="BE177" s="213"/>
      <c r="BF177" s="213"/>
      <c r="BG177" s="213"/>
      <c r="BH177" s="213"/>
    </row>
    <row r="178" spans="1:60" ht="22.5" outlineLevel="1" x14ac:dyDescent="0.2">
      <c r="A178" s="232">
        <v>56</v>
      </c>
      <c r="B178" s="233" t="s">
        <v>431</v>
      </c>
      <c r="C178" s="250" t="s">
        <v>432</v>
      </c>
      <c r="D178" s="234" t="s">
        <v>382</v>
      </c>
      <c r="E178" s="235">
        <v>15.225</v>
      </c>
      <c r="F178" s="236"/>
      <c r="G178" s="237">
        <f>ROUND(E178*F178,2)</f>
        <v>0</v>
      </c>
      <c r="H178" s="236"/>
      <c r="I178" s="237">
        <f>ROUND(E178*H178,2)</f>
        <v>0</v>
      </c>
      <c r="J178" s="236"/>
      <c r="K178" s="237">
        <f>ROUND(E178*J178,2)</f>
        <v>0</v>
      </c>
      <c r="L178" s="237">
        <v>21</v>
      </c>
      <c r="M178" s="237">
        <f>G178*(1+L178/100)</f>
        <v>0</v>
      </c>
      <c r="N178" s="235">
        <v>4.8999999999999998E-4</v>
      </c>
      <c r="O178" s="235">
        <f>ROUND(E178*N178,2)</f>
        <v>0.01</v>
      </c>
      <c r="P178" s="235">
        <v>0</v>
      </c>
      <c r="Q178" s="235">
        <f>ROUND(E178*P178,2)</f>
        <v>0</v>
      </c>
      <c r="R178" s="237" t="s">
        <v>292</v>
      </c>
      <c r="S178" s="237" t="s">
        <v>154</v>
      </c>
      <c r="T178" s="238" t="s">
        <v>154</v>
      </c>
      <c r="U178" s="223">
        <v>0</v>
      </c>
      <c r="V178" s="223">
        <f>ROUND(E178*U178,2)</f>
        <v>0</v>
      </c>
      <c r="W178" s="223"/>
      <c r="X178" s="223" t="s">
        <v>293</v>
      </c>
      <c r="Y178" s="223" t="s">
        <v>143</v>
      </c>
      <c r="Z178" s="213"/>
      <c r="AA178" s="213"/>
      <c r="AB178" s="213"/>
      <c r="AC178" s="213"/>
      <c r="AD178" s="213"/>
      <c r="AE178" s="213"/>
      <c r="AF178" s="213"/>
      <c r="AG178" s="213" t="s">
        <v>294</v>
      </c>
      <c r="AH178" s="213"/>
      <c r="AI178" s="213"/>
      <c r="AJ178" s="213"/>
      <c r="AK178" s="213"/>
      <c r="AL178" s="213"/>
      <c r="AM178" s="213"/>
      <c r="AN178" s="213"/>
      <c r="AO178" s="213"/>
      <c r="AP178" s="213"/>
      <c r="AQ178" s="213"/>
      <c r="AR178" s="213"/>
      <c r="AS178" s="213"/>
      <c r="AT178" s="213"/>
      <c r="AU178" s="213"/>
      <c r="AV178" s="213"/>
      <c r="AW178" s="213"/>
      <c r="AX178" s="213"/>
      <c r="AY178" s="213"/>
      <c r="AZ178" s="213"/>
      <c r="BA178" s="213"/>
      <c r="BB178" s="213"/>
      <c r="BC178" s="213"/>
      <c r="BD178" s="213"/>
      <c r="BE178" s="213"/>
      <c r="BF178" s="213"/>
      <c r="BG178" s="213"/>
      <c r="BH178" s="213"/>
    </row>
    <row r="179" spans="1:60" outlineLevel="2" x14ac:dyDescent="0.2">
      <c r="A179" s="220"/>
      <c r="B179" s="221"/>
      <c r="C179" s="261" t="s">
        <v>427</v>
      </c>
      <c r="D179" s="257"/>
      <c r="E179" s="258">
        <v>15.225</v>
      </c>
      <c r="F179" s="223"/>
      <c r="G179" s="223"/>
      <c r="H179" s="223"/>
      <c r="I179" s="223"/>
      <c r="J179" s="223"/>
      <c r="K179" s="223"/>
      <c r="L179" s="223"/>
      <c r="M179" s="223"/>
      <c r="N179" s="222"/>
      <c r="O179" s="222"/>
      <c r="P179" s="222"/>
      <c r="Q179" s="222"/>
      <c r="R179" s="223"/>
      <c r="S179" s="223"/>
      <c r="T179" s="223"/>
      <c r="U179" s="223"/>
      <c r="V179" s="223"/>
      <c r="W179" s="223"/>
      <c r="X179" s="223"/>
      <c r="Y179" s="223"/>
      <c r="Z179" s="213"/>
      <c r="AA179" s="213"/>
      <c r="AB179" s="213"/>
      <c r="AC179" s="213"/>
      <c r="AD179" s="213"/>
      <c r="AE179" s="213"/>
      <c r="AF179" s="213"/>
      <c r="AG179" s="213" t="s">
        <v>212</v>
      </c>
      <c r="AH179" s="213">
        <v>0</v>
      </c>
      <c r="AI179" s="213"/>
      <c r="AJ179" s="213"/>
      <c r="AK179" s="213"/>
      <c r="AL179" s="213"/>
      <c r="AM179" s="213"/>
      <c r="AN179" s="213"/>
      <c r="AO179" s="213"/>
      <c r="AP179" s="213"/>
      <c r="AQ179" s="213"/>
      <c r="AR179" s="213"/>
      <c r="AS179" s="213"/>
      <c r="AT179" s="213"/>
      <c r="AU179" s="213"/>
      <c r="AV179" s="213"/>
      <c r="AW179" s="213"/>
      <c r="AX179" s="213"/>
      <c r="AY179" s="213"/>
      <c r="AZ179" s="213"/>
      <c r="BA179" s="213"/>
      <c r="BB179" s="213"/>
      <c r="BC179" s="213"/>
      <c r="BD179" s="213"/>
      <c r="BE179" s="213"/>
      <c r="BF179" s="213"/>
      <c r="BG179" s="213"/>
      <c r="BH179" s="213"/>
    </row>
    <row r="180" spans="1:60" ht="22.5" outlineLevel="1" x14ac:dyDescent="0.2">
      <c r="A180" s="232">
        <v>57</v>
      </c>
      <c r="B180" s="233" t="s">
        <v>328</v>
      </c>
      <c r="C180" s="250" t="s">
        <v>329</v>
      </c>
      <c r="D180" s="234" t="s">
        <v>275</v>
      </c>
      <c r="E180" s="235">
        <v>6.1230000000000002</v>
      </c>
      <c r="F180" s="236"/>
      <c r="G180" s="237">
        <f>ROUND(E180*F180,2)</f>
        <v>0</v>
      </c>
      <c r="H180" s="236"/>
      <c r="I180" s="237">
        <f>ROUND(E180*H180,2)</f>
        <v>0</v>
      </c>
      <c r="J180" s="236"/>
      <c r="K180" s="237">
        <f>ROUND(E180*J180,2)</f>
        <v>0</v>
      </c>
      <c r="L180" s="237">
        <v>21</v>
      </c>
      <c r="M180" s="237">
        <f>G180*(1+L180/100)</f>
        <v>0</v>
      </c>
      <c r="N180" s="235">
        <v>3.5E-4</v>
      </c>
      <c r="O180" s="235">
        <f>ROUND(E180*N180,2)</f>
        <v>0</v>
      </c>
      <c r="P180" s="235">
        <v>0</v>
      </c>
      <c r="Q180" s="235">
        <f>ROUND(E180*P180,2)</f>
        <v>0</v>
      </c>
      <c r="R180" s="237" t="s">
        <v>292</v>
      </c>
      <c r="S180" s="237" t="s">
        <v>154</v>
      </c>
      <c r="T180" s="238" t="s">
        <v>154</v>
      </c>
      <c r="U180" s="223">
        <v>0</v>
      </c>
      <c r="V180" s="223">
        <f>ROUND(E180*U180,2)</f>
        <v>0</v>
      </c>
      <c r="W180" s="223"/>
      <c r="X180" s="223" t="s">
        <v>293</v>
      </c>
      <c r="Y180" s="223" t="s">
        <v>143</v>
      </c>
      <c r="Z180" s="213"/>
      <c r="AA180" s="213"/>
      <c r="AB180" s="213"/>
      <c r="AC180" s="213"/>
      <c r="AD180" s="213"/>
      <c r="AE180" s="213"/>
      <c r="AF180" s="213"/>
      <c r="AG180" s="213" t="s">
        <v>294</v>
      </c>
      <c r="AH180" s="213"/>
      <c r="AI180" s="213"/>
      <c r="AJ180" s="213"/>
      <c r="AK180" s="213"/>
      <c r="AL180" s="213"/>
      <c r="AM180" s="213"/>
      <c r="AN180" s="213"/>
      <c r="AO180" s="213"/>
      <c r="AP180" s="213"/>
      <c r="AQ180" s="213"/>
      <c r="AR180" s="213"/>
      <c r="AS180" s="213"/>
      <c r="AT180" s="213"/>
      <c r="AU180" s="213"/>
      <c r="AV180" s="213"/>
      <c r="AW180" s="213"/>
      <c r="AX180" s="213"/>
      <c r="AY180" s="213"/>
      <c r="AZ180" s="213"/>
      <c r="BA180" s="213"/>
      <c r="BB180" s="213"/>
      <c r="BC180" s="213"/>
      <c r="BD180" s="213"/>
      <c r="BE180" s="213"/>
      <c r="BF180" s="213"/>
      <c r="BG180" s="213"/>
      <c r="BH180" s="213"/>
    </row>
    <row r="181" spans="1:60" outlineLevel="2" x14ac:dyDescent="0.2">
      <c r="A181" s="220"/>
      <c r="B181" s="221"/>
      <c r="C181" s="261" t="s">
        <v>433</v>
      </c>
      <c r="D181" s="257"/>
      <c r="E181" s="258">
        <v>6.1230000000000002</v>
      </c>
      <c r="F181" s="223"/>
      <c r="G181" s="223"/>
      <c r="H181" s="223"/>
      <c r="I181" s="223"/>
      <c r="J181" s="223"/>
      <c r="K181" s="223"/>
      <c r="L181" s="223"/>
      <c r="M181" s="223"/>
      <c r="N181" s="222"/>
      <c r="O181" s="222"/>
      <c r="P181" s="222"/>
      <c r="Q181" s="222"/>
      <c r="R181" s="223"/>
      <c r="S181" s="223"/>
      <c r="T181" s="223"/>
      <c r="U181" s="223"/>
      <c r="V181" s="223"/>
      <c r="W181" s="223"/>
      <c r="X181" s="223"/>
      <c r="Y181" s="223"/>
      <c r="Z181" s="213"/>
      <c r="AA181" s="213"/>
      <c r="AB181" s="213"/>
      <c r="AC181" s="213"/>
      <c r="AD181" s="213"/>
      <c r="AE181" s="213"/>
      <c r="AF181" s="213"/>
      <c r="AG181" s="213" t="s">
        <v>212</v>
      </c>
      <c r="AH181" s="213">
        <v>0</v>
      </c>
      <c r="AI181" s="213"/>
      <c r="AJ181" s="213"/>
      <c r="AK181" s="213"/>
      <c r="AL181" s="213"/>
      <c r="AM181" s="213"/>
      <c r="AN181" s="213"/>
      <c r="AO181" s="213"/>
      <c r="AP181" s="213"/>
      <c r="AQ181" s="213"/>
      <c r="AR181" s="213"/>
      <c r="AS181" s="213"/>
      <c r="AT181" s="213"/>
      <c r="AU181" s="213"/>
      <c r="AV181" s="213"/>
      <c r="AW181" s="213"/>
      <c r="AX181" s="213"/>
      <c r="AY181" s="213"/>
      <c r="AZ181" s="213"/>
      <c r="BA181" s="213"/>
      <c r="BB181" s="213"/>
      <c r="BC181" s="213"/>
      <c r="BD181" s="213"/>
      <c r="BE181" s="213"/>
      <c r="BF181" s="213"/>
      <c r="BG181" s="213"/>
      <c r="BH181" s="213"/>
    </row>
    <row r="182" spans="1:60" x14ac:dyDescent="0.2">
      <c r="A182" s="225" t="s">
        <v>135</v>
      </c>
      <c r="B182" s="226" t="s">
        <v>95</v>
      </c>
      <c r="C182" s="249" t="s">
        <v>96</v>
      </c>
      <c r="D182" s="227"/>
      <c r="E182" s="228"/>
      <c r="F182" s="229"/>
      <c r="G182" s="229">
        <f>SUMIF(AG183:AG193,"&lt;&gt;NOR",G183:G193)</f>
        <v>0</v>
      </c>
      <c r="H182" s="229"/>
      <c r="I182" s="229">
        <f>SUM(I183:I193)</f>
        <v>0</v>
      </c>
      <c r="J182" s="229"/>
      <c r="K182" s="229">
        <f>SUM(K183:K193)</f>
        <v>0</v>
      </c>
      <c r="L182" s="229"/>
      <c r="M182" s="229">
        <f>SUM(M183:M193)</f>
        <v>0</v>
      </c>
      <c r="N182" s="228"/>
      <c r="O182" s="228">
        <f>SUM(O183:O193)</f>
        <v>0.3</v>
      </c>
      <c r="P182" s="228"/>
      <c r="Q182" s="228">
        <f>SUM(Q183:Q193)</f>
        <v>0</v>
      </c>
      <c r="R182" s="229"/>
      <c r="S182" s="229"/>
      <c r="T182" s="230"/>
      <c r="U182" s="224"/>
      <c r="V182" s="224">
        <f>SUM(V183:V193)</f>
        <v>58.18</v>
      </c>
      <c r="W182" s="224"/>
      <c r="X182" s="224"/>
      <c r="Y182" s="224"/>
      <c r="AG182" t="s">
        <v>136</v>
      </c>
    </row>
    <row r="183" spans="1:60" ht="22.5" outlineLevel="1" x14ac:dyDescent="0.2">
      <c r="A183" s="232">
        <v>58</v>
      </c>
      <c r="B183" s="233" t="s">
        <v>434</v>
      </c>
      <c r="C183" s="250" t="s">
        <v>435</v>
      </c>
      <c r="D183" s="234" t="s">
        <v>215</v>
      </c>
      <c r="E183" s="235">
        <v>2.31</v>
      </c>
      <c r="F183" s="236"/>
      <c r="G183" s="237">
        <f>ROUND(E183*F183,2)</f>
        <v>0</v>
      </c>
      <c r="H183" s="236"/>
      <c r="I183" s="237">
        <f>ROUND(E183*H183,2)</f>
        <v>0</v>
      </c>
      <c r="J183" s="236"/>
      <c r="K183" s="237">
        <f>ROUND(E183*J183,2)</f>
        <v>0</v>
      </c>
      <c r="L183" s="237">
        <v>21</v>
      </c>
      <c r="M183" s="237">
        <f>G183*(1+L183/100)</f>
        <v>0</v>
      </c>
      <c r="N183" s="235">
        <v>5.3800000000000002E-3</v>
      </c>
      <c r="O183" s="235">
        <f>ROUND(E183*N183,2)</f>
        <v>0.01</v>
      </c>
      <c r="P183" s="235">
        <v>0</v>
      </c>
      <c r="Q183" s="235">
        <f>ROUND(E183*P183,2)</f>
        <v>0</v>
      </c>
      <c r="R183" s="237" t="s">
        <v>340</v>
      </c>
      <c r="S183" s="237" t="s">
        <v>154</v>
      </c>
      <c r="T183" s="238" t="s">
        <v>154</v>
      </c>
      <c r="U183" s="223">
        <v>0.75800000000000001</v>
      </c>
      <c r="V183" s="223">
        <f>ROUND(E183*U183,2)</f>
        <v>1.75</v>
      </c>
      <c r="W183" s="223"/>
      <c r="X183" s="223" t="s">
        <v>142</v>
      </c>
      <c r="Y183" s="223" t="s">
        <v>143</v>
      </c>
      <c r="Z183" s="213"/>
      <c r="AA183" s="213"/>
      <c r="AB183" s="213"/>
      <c r="AC183" s="213"/>
      <c r="AD183" s="213"/>
      <c r="AE183" s="213"/>
      <c r="AF183" s="213"/>
      <c r="AG183" s="213" t="s">
        <v>144</v>
      </c>
      <c r="AH183" s="213"/>
      <c r="AI183" s="213"/>
      <c r="AJ183" s="213"/>
      <c r="AK183" s="213"/>
      <c r="AL183" s="213"/>
      <c r="AM183" s="213"/>
      <c r="AN183" s="213"/>
      <c r="AO183" s="213"/>
      <c r="AP183" s="213"/>
      <c r="AQ183" s="213"/>
      <c r="AR183" s="213"/>
      <c r="AS183" s="213"/>
      <c r="AT183" s="213"/>
      <c r="AU183" s="213"/>
      <c r="AV183" s="213"/>
      <c r="AW183" s="213"/>
      <c r="AX183" s="213"/>
      <c r="AY183" s="213"/>
      <c r="AZ183" s="213"/>
      <c r="BA183" s="213"/>
      <c r="BB183" s="213"/>
      <c r="BC183" s="213"/>
      <c r="BD183" s="213"/>
      <c r="BE183" s="213"/>
      <c r="BF183" s="213"/>
      <c r="BG183" s="213"/>
      <c r="BH183" s="213"/>
    </row>
    <row r="184" spans="1:60" outlineLevel="2" x14ac:dyDescent="0.2">
      <c r="A184" s="220"/>
      <c r="B184" s="221"/>
      <c r="C184" s="260" t="s">
        <v>436</v>
      </c>
      <c r="D184" s="259"/>
      <c r="E184" s="259"/>
      <c r="F184" s="259"/>
      <c r="G184" s="259"/>
      <c r="H184" s="223"/>
      <c r="I184" s="223"/>
      <c r="J184" s="223"/>
      <c r="K184" s="223"/>
      <c r="L184" s="223"/>
      <c r="M184" s="223"/>
      <c r="N184" s="222"/>
      <c r="O184" s="222"/>
      <c r="P184" s="222"/>
      <c r="Q184" s="222"/>
      <c r="R184" s="223"/>
      <c r="S184" s="223"/>
      <c r="T184" s="223"/>
      <c r="U184" s="223"/>
      <c r="V184" s="223"/>
      <c r="W184" s="223"/>
      <c r="X184" s="223"/>
      <c r="Y184" s="223"/>
      <c r="Z184" s="213"/>
      <c r="AA184" s="213"/>
      <c r="AB184" s="213"/>
      <c r="AC184" s="213"/>
      <c r="AD184" s="213"/>
      <c r="AE184" s="213"/>
      <c r="AF184" s="213"/>
      <c r="AG184" s="213" t="s">
        <v>210</v>
      </c>
      <c r="AH184" s="213"/>
      <c r="AI184" s="213"/>
      <c r="AJ184" s="213"/>
      <c r="AK184" s="213"/>
      <c r="AL184" s="213"/>
      <c r="AM184" s="213"/>
      <c r="AN184" s="213"/>
      <c r="AO184" s="213"/>
      <c r="AP184" s="213"/>
      <c r="AQ184" s="213"/>
      <c r="AR184" s="213"/>
      <c r="AS184" s="213"/>
      <c r="AT184" s="213"/>
      <c r="AU184" s="213"/>
      <c r="AV184" s="213"/>
      <c r="AW184" s="213"/>
      <c r="AX184" s="213"/>
      <c r="AY184" s="213"/>
      <c r="AZ184" s="213"/>
      <c r="BA184" s="213"/>
      <c r="BB184" s="213"/>
      <c r="BC184" s="213"/>
      <c r="BD184" s="213"/>
      <c r="BE184" s="213"/>
      <c r="BF184" s="213"/>
      <c r="BG184" s="213"/>
      <c r="BH184" s="213"/>
    </row>
    <row r="185" spans="1:60" outlineLevel="2" x14ac:dyDescent="0.2">
      <c r="A185" s="220"/>
      <c r="B185" s="221"/>
      <c r="C185" s="252" t="s">
        <v>437</v>
      </c>
      <c r="D185" s="240"/>
      <c r="E185" s="240"/>
      <c r="F185" s="240"/>
      <c r="G185" s="240"/>
      <c r="H185" s="223"/>
      <c r="I185" s="223"/>
      <c r="J185" s="223"/>
      <c r="K185" s="223"/>
      <c r="L185" s="223"/>
      <c r="M185" s="223"/>
      <c r="N185" s="222"/>
      <c r="O185" s="222"/>
      <c r="P185" s="222"/>
      <c r="Q185" s="222"/>
      <c r="R185" s="223"/>
      <c r="S185" s="223"/>
      <c r="T185" s="223"/>
      <c r="U185" s="223"/>
      <c r="V185" s="223"/>
      <c r="W185" s="223"/>
      <c r="X185" s="223"/>
      <c r="Y185" s="223"/>
      <c r="Z185" s="213"/>
      <c r="AA185" s="213"/>
      <c r="AB185" s="213"/>
      <c r="AC185" s="213"/>
      <c r="AD185" s="213"/>
      <c r="AE185" s="213"/>
      <c r="AF185" s="213"/>
      <c r="AG185" s="213" t="s">
        <v>146</v>
      </c>
      <c r="AH185" s="213"/>
      <c r="AI185" s="213"/>
      <c r="AJ185" s="213"/>
      <c r="AK185" s="213"/>
      <c r="AL185" s="213"/>
      <c r="AM185" s="213"/>
      <c r="AN185" s="213"/>
      <c r="AO185" s="213"/>
      <c r="AP185" s="213"/>
      <c r="AQ185" s="213"/>
      <c r="AR185" s="213"/>
      <c r="AS185" s="213"/>
      <c r="AT185" s="213"/>
      <c r="AU185" s="213"/>
      <c r="AV185" s="213"/>
      <c r="AW185" s="213"/>
      <c r="AX185" s="213"/>
      <c r="AY185" s="213"/>
      <c r="AZ185" s="213"/>
      <c r="BA185" s="213"/>
      <c r="BB185" s="213"/>
      <c r="BC185" s="213"/>
      <c r="BD185" s="213"/>
      <c r="BE185" s="213"/>
      <c r="BF185" s="213"/>
      <c r="BG185" s="213"/>
      <c r="BH185" s="213"/>
    </row>
    <row r="186" spans="1:60" outlineLevel="2" x14ac:dyDescent="0.2">
      <c r="A186" s="220"/>
      <c r="B186" s="221"/>
      <c r="C186" s="261" t="s">
        <v>438</v>
      </c>
      <c r="D186" s="257"/>
      <c r="E186" s="258">
        <v>2.31</v>
      </c>
      <c r="F186" s="223"/>
      <c r="G186" s="223"/>
      <c r="H186" s="223"/>
      <c r="I186" s="223"/>
      <c r="J186" s="223"/>
      <c r="K186" s="223"/>
      <c r="L186" s="223"/>
      <c r="M186" s="223"/>
      <c r="N186" s="222"/>
      <c r="O186" s="222"/>
      <c r="P186" s="222"/>
      <c r="Q186" s="222"/>
      <c r="R186" s="223"/>
      <c r="S186" s="223"/>
      <c r="T186" s="223"/>
      <c r="U186" s="223"/>
      <c r="V186" s="223"/>
      <c r="W186" s="223"/>
      <c r="X186" s="223"/>
      <c r="Y186" s="223"/>
      <c r="Z186" s="213"/>
      <c r="AA186" s="213"/>
      <c r="AB186" s="213"/>
      <c r="AC186" s="213"/>
      <c r="AD186" s="213"/>
      <c r="AE186" s="213"/>
      <c r="AF186" s="213"/>
      <c r="AG186" s="213" t="s">
        <v>212</v>
      </c>
      <c r="AH186" s="213">
        <v>0</v>
      </c>
      <c r="AI186" s="213"/>
      <c r="AJ186" s="213"/>
      <c r="AK186" s="213"/>
      <c r="AL186" s="213"/>
      <c r="AM186" s="213"/>
      <c r="AN186" s="213"/>
      <c r="AO186" s="213"/>
      <c r="AP186" s="213"/>
      <c r="AQ186" s="213"/>
      <c r="AR186" s="213"/>
      <c r="AS186" s="213"/>
      <c r="AT186" s="213"/>
      <c r="AU186" s="213"/>
      <c r="AV186" s="213"/>
      <c r="AW186" s="213"/>
      <c r="AX186" s="213"/>
      <c r="AY186" s="213"/>
      <c r="AZ186" s="213"/>
      <c r="BA186" s="213"/>
      <c r="BB186" s="213"/>
      <c r="BC186" s="213"/>
      <c r="BD186" s="213"/>
      <c r="BE186" s="213"/>
      <c r="BF186" s="213"/>
      <c r="BG186" s="213"/>
      <c r="BH186" s="213"/>
    </row>
    <row r="187" spans="1:60" outlineLevel="1" x14ac:dyDescent="0.2">
      <c r="A187" s="232">
        <v>59</v>
      </c>
      <c r="B187" s="233" t="s">
        <v>439</v>
      </c>
      <c r="C187" s="250" t="s">
        <v>440</v>
      </c>
      <c r="D187" s="234" t="s">
        <v>275</v>
      </c>
      <c r="E187" s="235">
        <v>3</v>
      </c>
      <c r="F187" s="236"/>
      <c r="G187" s="237">
        <f>ROUND(E187*F187,2)</f>
        <v>0</v>
      </c>
      <c r="H187" s="236"/>
      <c r="I187" s="237">
        <f>ROUND(E187*H187,2)</f>
        <v>0</v>
      </c>
      <c r="J187" s="236"/>
      <c r="K187" s="237">
        <f>ROUND(E187*J187,2)</f>
        <v>0</v>
      </c>
      <c r="L187" s="237">
        <v>21</v>
      </c>
      <c r="M187" s="237">
        <f>G187*(1+L187/100)</f>
        <v>0</v>
      </c>
      <c r="N187" s="235">
        <v>6.9999999999999999E-4</v>
      </c>
      <c r="O187" s="235">
        <f>ROUND(E187*N187,2)</f>
        <v>0</v>
      </c>
      <c r="P187" s="235">
        <v>0</v>
      </c>
      <c r="Q187" s="235">
        <f>ROUND(E187*P187,2)</f>
        <v>0</v>
      </c>
      <c r="R187" s="237" t="s">
        <v>322</v>
      </c>
      <c r="S187" s="237" t="s">
        <v>154</v>
      </c>
      <c r="T187" s="238" t="s">
        <v>154</v>
      </c>
      <c r="U187" s="223">
        <v>0.2</v>
      </c>
      <c r="V187" s="223">
        <f>ROUND(E187*U187,2)</f>
        <v>0.6</v>
      </c>
      <c r="W187" s="223"/>
      <c r="X187" s="223" t="s">
        <v>142</v>
      </c>
      <c r="Y187" s="223" t="s">
        <v>143</v>
      </c>
      <c r="Z187" s="213"/>
      <c r="AA187" s="213"/>
      <c r="AB187" s="213"/>
      <c r="AC187" s="213"/>
      <c r="AD187" s="213"/>
      <c r="AE187" s="213"/>
      <c r="AF187" s="213"/>
      <c r="AG187" s="213" t="s">
        <v>144</v>
      </c>
      <c r="AH187" s="213"/>
      <c r="AI187" s="213"/>
      <c r="AJ187" s="213"/>
      <c r="AK187" s="213"/>
      <c r="AL187" s="213"/>
      <c r="AM187" s="213"/>
      <c r="AN187" s="213"/>
      <c r="AO187" s="213"/>
      <c r="AP187" s="213"/>
      <c r="AQ187" s="213"/>
      <c r="AR187" s="213"/>
      <c r="AS187" s="213"/>
      <c r="AT187" s="213"/>
      <c r="AU187" s="213"/>
      <c r="AV187" s="213"/>
      <c r="AW187" s="213"/>
      <c r="AX187" s="213"/>
      <c r="AY187" s="213"/>
      <c r="AZ187" s="213"/>
      <c r="BA187" s="213"/>
      <c r="BB187" s="213"/>
      <c r="BC187" s="213"/>
      <c r="BD187" s="213"/>
      <c r="BE187" s="213"/>
      <c r="BF187" s="213"/>
      <c r="BG187" s="213"/>
      <c r="BH187" s="213"/>
    </row>
    <row r="188" spans="1:60" ht="22.5" outlineLevel="2" x14ac:dyDescent="0.2">
      <c r="A188" s="220"/>
      <c r="B188" s="221"/>
      <c r="C188" s="260" t="s">
        <v>441</v>
      </c>
      <c r="D188" s="259"/>
      <c r="E188" s="259"/>
      <c r="F188" s="259"/>
      <c r="G188" s="259"/>
      <c r="H188" s="223"/>
      <c r="I188" s="223"/>
      <c r="J188" s="223"/>
      <c r="K188" s="223"/>
      <c r="L188" s="223"/>
      <c r="M188" s="223"/>
      <c r="N188" s="222"/>
      <c r="O188" s="222"/>
      <c r="P188" s="222"/>
      <c r="Q188" s="222"/>
      <c r="R188" s="223"/>
      <c r="S188" s="223"/>
      <c r="T188" s="223"/>
      <c r="U188" s="223"/>
      <c r="V188" s="223"/>
      <c r="W188" s="223"/>
      <c r="X188" s="223"/>
      <c r="Y188" s="223"/>
      <c r="Z188" s="213"/>
      <c r="AA188" s="213"/>
      <c r="AB188" s="213"/>
      <c r="AC188" s="213"/>
      <c r="AD188" s="213"/>
      <c r="AE188" s="213"/>
      <c r="AF188" s="213"/>
      <c r="AG188" s="213" t="s">
        <v>210</v>
      </c>
      <c r="AH188" s="213"/>
      <c r="AI188" s="213"/>
      <c r="AJ188" s="213"/>
      <c r="AK188" s="213"/>
      <c r="AL188" s="213"/>
      <c r="AM188" s="213"/>
      <c r="AN188" s="213"/>
      <c r="AO188" s="213"/>
      <c r="AP188" s="213"/>
      <c r="AQ188" s="213"/>
      <c r="AR188" s="213"/>
      <c r="AS188" s="213"/>
      <c r="AT188" s="213"/>
      <c r="AU188" s="213"/>
      <c r="AV188" s="213"/>
      <c r="AW188" s="213"/>
      <c r="AX188" s="213"/>
      <c r="AY188" s="213"/>
      <c r="AZ188" s="213"/>
      <c r="BA188" s="241" t="str">
        <f>C188</f>
        <v>včetně dodání a osazení v jakémkoliv zdivu, včetně jednostranného zajištění polohy vložek proti sesmeknutí (např. přibitím, maltovými terči).</v>
      </c>
      <c r="BB188" s="213"/>
      <c r="BC188" s="213"/>
      <c r="BD188" s="213"/>
      <c r="BE188" s="213"/>
      <c r="BF188" s="213"/>
      <c r="BG188" s="213"/>
      <c r="BH188" s="213"/>
    </row>
    <row r="189" spans="1:60" outlineLevel="2" x14ac:dyDescent="0.2">
      <c r="A189" s="220"/>
      <c r="B189" s="221"/>
      <c r="C189" s="261" t="s">
        <v>442</v>
      </c>
      <c r="D189" s="257"/>
      <c r="E189" s="258">
        <v>3</v>
      </c>
      <c r="F189" s="223"/>
      <c r="G189" s="223"/>
      <c r="H189" s="223"/>
      <c r="I189" s="223"/>
      <c r="J189" s="223"/>
      <c r="K189" s="223"/>
      <c r="L189" s="223"/>
      <c r="M189" s="223"/>
      <c r="N189" s="222"/>
      <c r="O189" s="222"/>
      <c r="P189" s="222"/>
      <c r="Q189" s="222"/>
      <c r="R189" s="223"/>
      <c r="S189" s="223"/>
      <c r="T189" s="223"/>
      <c r="U189" s="223"/>
      <c r="V189" s="223"/>
      <c r="W189" s="223"/>
      <c r="X189" s="223"/>
      <c r="Y189" s="223"/>
      <c r="Z189" s="213"/>
      <c r="AA189" s="213"/>
      <c r="AB189" s="213"/>
      <c r="AC189" s="213"/>
      <c r="AD189" s="213"/>
      <c r="AE189" s="213"/>
      <c r="AF189" s="213"/>
      <c r="AG189" s="213" t="s">
        <v>212</v>
      </c>
      <c r="AH189" s="213">
        <v>0</v>
      </c>
      <c r="AI189" s="213"/>
      <c r="AJ189" s="213"/>
      <c r="AK189" s="213"/>
      <c r="AL189" s="213"/>
      <c r="AM189" s="213"/>
      <c r="AN189" s="213"/>
      <c r="AO189" s="213"/>
      <c r="AP189" s="213"/>
      <c r="AQ189" s="213"/>
      <c r="AR189" s="213"/>
      <c r="AS189" s="213"/>
      <c r="AT189" s="213"/>
      <c r="AU189" s="213"/>
      <c r="AV189" s="213"/>
      <c r="AW189" s="213"/>
      <c r="AX189" s="213"/>
      <c r="AY189" s="213"/>
      <c r="AZ189" s="213"/>
      <c r="BA189" s="213"/>
      <c r="BB189" s="213"/>
      <c r="BC189" s="213"/>
      <c r="BD189" s="213"/>
      <c r="BE189" s="213"/>
      <c r="BF189" s="213"/>
      <c r="BG189" s="213"/>
      <c r="BH189" s="213"/>
    </row>
    <row r="190" spans="1:60" outlineLevel="1" x14ac:dyDescent="0.2">
      <c r="A190" s="232">
        <v>60</v>
      </c>
      <c r="B190" s="233" t="s">
        <v>443</v>
      </c>
      <c r="C190" s="250" t="s">
        <v>444</v>
      </c>
      <c r="D190" s="234" t="s">
        <v>215</v>
      </c>
      <c r="E190" s="235">
        <v>9.1999999999999993</v>
      </c>
      <c r="F190" s="236"/>
      <c r="G190" s="237">
        <f>ROUND(E190*F190,2)</f>
        <v>0</v>
      </c>
      <c r="H190" s="236"/>
      <c r="I190" s="237">
        <f>ROUND(E190*H190,2)</f>
        <v>0</v>
      </c>
      <c r="J190" s="236"/>
      <c r="K190" s="237">
        <f>ROUND(E190*J190,2)</f>
        <v>0</v>
      </c>
      <c r="L190" s="237">
        <v>21</v>
      </c>
      <c r="M190" s="237">
        <f>G190*(1+L190/100)</f>
        <v>0</v>
      </c>
      <c r="N190" s="235">
        <v>3.117E-2</v>
      </c>
      <c r="O190" s="235">
        <f>ROUND(E190*N190,2)</f>
        <v>0.28999999999999998</v>
      </c>
      <c r="P190" s="235">
        <v>0</v>
      </c>
      <c r="Q190" s="235">
        <f>ROUND(E190*P190,2)</f>
        <v>0</v>
      </c>
      <c r="R190" s="237"/>
      <c r="S190" s="237" t="s">
        <v>140</v>
      </c>
      <c r="T190" s="238" t="s">
        <v>141</v>
      </c>
      <c r="U190" s="223">
        <v>6.0679999999999996</v>
      </c>
      <c r="V190" s="223">
        <f>ROUND(E190*U190,2)</f>
        <v>55.83</v>
      </c>
      <c r="W190" s="223"/>
      <c r="X190" s="223" t="s">
        <v>142</v>
      </c>
      <c r="Y190" s="223" t="s">
        <v>143</v>
      </c>
      <c r="Z190" s="213"/>
      <c r="AA190" s="213"/>
      <c r="AB190" s="213"/>
      <c r="AC190" s="213"/>
      <c r="AD190" s="213"/>
      <c r="AE190" s="213"/>
      <c r="AF190" s="213"/>
      <c r="AG190" s="213" t="s">
        <v>144</v>
      </c>
      <c r="AH190" s="213"/>
      <c r="AI190" s="213"/>
      <c r="AJ190" s="213"/>
      <c r="AK190" s="213"/>
      <c r="AL190" s="213"/>
      <c r="AM190" s="213"/>
      <c r="AN190" s="213"/>
      <c r="AO190" s="213"/>
      <c r="AP190" s="213"/>
      <c r="AQ190" s="213"/>
      <c r="AR190" s="213"/>
      <c r="AS190" s="213"/>
      <c r="AT190" s="213"/>
      <c r="AU190" s="213"/>
      <c r="AV190" s="213"/>
      <c r="AW190" s="213"/>
      <c r="AX190" s="213"/>
      <c r="AY190" s="213"/>
      <c r="AZ190" s="213"/>
      <c r="BA190" s="213"/>
      <c r="BB190" s="213"/>
      <c r="BC190" s="213"/>
      <c r="BD190" s="213"/>
      <c r="BE190" s="213"/>
      <c r="BF190" s="213"/>
      <c r="BG190" s="213"/>
      <c r="BH190" s="213"/>
    </row>
    <row r="191" spans="1:60" outlineLevel="2" x14ac:dyDescent="0.2">
      <c r="A191" s="220"/>
      <c r="B191" s="221"/>
      <c r="C191" s="251" t="s">
        <v>445</v>
      </c>
      <c r="D191" s="239"/>
      <c r="E191" s="239"/>
      <c r="F191" s="239"/>
      <c r="G191" s="239"/>
      <c r="H191" s="223"/>
      <c r="I191" s="223"/>
      <c r="J191" s="223"/>
      <c r="K191" s="223"/>
      <c r="L191" s="223"/>
      <c r="M191" s="223"/>
      <c r="N191" s="222"/>
      <c r="O191" s="222"/>
      <c r="P191" s="222"/>
      <c r="Q191" s="222"/>
      <c r="R191" s="223"/>
      <c r="S191" s="223"/>
      <c r="T191" s="223"/>
      <c r="U191" s="223"/>
      <c r="V191" s="223"/>
      <c r="W191" s="223"/>
      <c r="X191" s="223"/>
      <c r="Y191" s="223"/>
      <c r="Z191" s="213"/>
      <c r="AA191" s="213"/>
      <c r="AB191" s="213"/>
      <c r="AC191" s="213"/>
      <c r="AD191" s="213"/>
      <c r="AE191" s="213"/>
      <c r="AF191" s="213"/>
      <c r="AG191" s="213" t="s">
        <v>146</v>
      </c>
      <c r="AH191" s="213"/>
      <c r="AI191" s="213"/>
      <c r="AJ191" s="213"/>
      <c r="AK191" s="213"/>
      <c r="AL191" s="213"/>
      <c r="AM191" s="213"/>
      <c r="AN191" s="213"/>
      <c r="AO191" s="213"/>
      <c r="AP191" s="213"/>
      <c r="AQ191" s="213"/>
      <c r="AR191" s="213"/>
      <c r="AS191" s="213"/>
      <c r="AT191" s="213"/>
      <c r="AU191" s="213"/>
      <c r="AV191" s="213"/>
      <c r="AW191" s="213"/>
      <c r="AX191" s="213"/>
      <c r="AY191" s="213"/>
      <c r="AZ191" s="213"/>
      <c r="BA191" s="213"/>
      <c r="BB191" s="213"/>
      <c r="BC191" s="213"/>
      <c r="BD191" s="213"/>
      <c r="BE191" s="213"/>
      <c r="BF191" s="213"/>
      <c r="BG191" s="213"/>
      <c r="BH191" s="213"/>
    </row>
    <row r="192" spans="1:60" outlineLevel="3" x14ac:dyDescent="0.2">
      <c r="A192" s="220"/>
      <c r="B192" s="221"/>
      <c r="C192" s="252" t="s">
        <v>446</v>
      </c>
      <c r="D192" s="240"/>
      <c r="E192" s="240"/>
      <c r="F192" s="240"/>
      <c r="G192" s="240"/>
      <c r="H192" s="223"/>
      <c r="I192" s="223"/>
      <c r="J192" s="223"/>
      <c r="K192" s="223"/>
      <c r="L192" s="223"/>
      <c r="M192" s="223"/>
      <c r="N192" s="222"/>
      <c r="O192" s="222"/>
      <c r="P192" s="222"/>
      <c r="Q192" s="222"/>
      <c r="R192" s="223"/>
      <c r="S192" s="223"/>
      <c r="T192" s="223"/>
      <c r="U192" s="223"/>
      <c r="V192" s="223"/>
      <c r="W192" s="223"/>
      <c r="X192" s="223"/>
      <c r="Y192" s="223"/>
      <c r="Z192" s="213"/>
      <c r="AA192" s="213"/>
      <c r="AB192" s="213"/>
      <c r="AC192" s="213"/>
      <c r="AD192" s="213"/>
      <c r="AE192" s="213"/>
      <c r="AF192" s="213"/>
      <c r="AG192" s="213" t="s">
        <v>146</v>
      </c>
      <c r="AH192" s="213"/>
      <c r="AI192" s="213"/>
      <c r="AJ192" s="213"/>
      <c r="AK192" s="213"/>
      <c r="AL192" s="213"/>
      <c r="AM192" s="213"/>
      <c r="AN192" s="213"/>
      <c r="AO192" s="213"/>
      <c r="AP192" s="213"/>
      <c r="AQ192" s="213"/>
      <c r="AR192" s="213"/>
      <c r="AS192" s="213"/>
      <c r="AT192" s="213"/>
      <c r="AU192" s="213"/>
      <c r="AV192" s="213"/>
      <c r="AW192" s="213"/>
      <c r="AX192" s="213"/>
      <c r="AY192" s="213"/>
      <c r="AZ192" s="213"/>
      <c r="BA192" s="213"/>
      <c r="BB192" s="213"/>
      <c r="BC192" s="213"/>
      <c r="BD192" s="213"/>
      <c r="BE192" s="213"/>
      <c r="BF192" s="213"/>
      <c r="BG192" s="213"/>
      <c r="BH192" s="213"/>
    </row>
    <row r="193" spans="1:60" outlineLevel="2" x14ac:dyDescent="0.2">
      <c r="A193" s="220"/>
      <c r="B193" s="221"/>
      <c r="C193" s="261" t="s">
        <v>447</v>
      </c>
      <c r="D193" s="257"/>
      <c r="E193" s="258">
        <v>9.1999999999999993</v>
      </c>
      <c r="F193" s="223"/>
      <c r="G193" s="223"/>
      <c r="H193" s="223"/>
      <c r="I193" s="223"/>
      <c r="J193" s="223"/>
      <c r="K193" s="223"/>
      <c r="L193" s="223"/>
      <c r="M193" s="223"/>
      <c r="N193" s="222"/>
      <c r="O193" s="222"/>
      <c r="P193" s="222"/>
      <c r="Q193" s="222"/>
      <c r="R193" s="223"/>
      <c r="S193" s="223"/>
      <c r="T193" s="223"/>
      <c r="U193" s="223"/>
      <c r="V193" s="223"/>
      <c r="W193" s="223"/>
      <c r="X193" s="223"/>
      <c r="Y193" s="223"/>
      <c r="Z193" s="213"/>
      <c r="AA193" s="213"/>
      <c r="AB193" s="213"/>
      <c r="AC193" s="213"/>
      <c r="AD193" s="213"/>
      <c r="AE193" s="213"/>
      <c r="AF193" s="213"/>
      <c r="AG193" s="213" t="s">
        <v>212</v>
      </c>
      <c r="AH193" s="213">
        <v>0</v>
      </c>
      <c r="AI193" s="213"/>
      <c r="AJ193" s="213"/>
      <c r="AK193" s="213"/>
      <c r="AL193" s="213"/>
      <c r="AM193" s="213"/>
      <c r="AN193" s="213"/>
      <c r="AO193" s="213"/>
      <c r="AP193" s="213"/>
      <c r="AQ193" s="213"/>
      <c r="AR193" s="213"/>
      <c r="AS193" s="213"/>
      <c r="AT193" s="213"/>
      <c r="AU193" s="213"/>
      <c r="AV193" s="213"/>
      <c r="AW193" s="213"/>
      <c r="AX193" s="213"/>
      <c r="AY193" s="213"/>
      <c r="AZ193" s="213"/>
      <c r="BA193" s="213"/>
      <c r="BB193" s="213"/>
      <c r="BC193" s="213"/>
      <c r="BD193" s="213"/>
      <c r="BE193" s="213"/>
      <c r="BF193" s="213"/>
      <c r="BG193" s="213"/>
      <c r="BH193" s="213"/>
    </row>
    <row r="194" spans="1:60" x14ac:dyDescent="0.2">
      <c r="A194" s="225" t="s">
        <v>135</v>
      </c>
      <c r="B194" s="226" t="s">
        <v>97</v>
      </c>
      <c r="C194" s="249" t="s">
        <v>98</v>
      </c>
      <c r="D194" s="227"/>
      <c r="E194" s="228"/>
      <c r="F194" s="229"/>
      <c r="G194" s="229">
        <f>SUMIF(AG195:AG211,"&lt;&gt;NOR",G195:G211)</f>
        <v>0</v>
      </c>
      <c r="H194" s="229"/>
      <c r="I194" s="229">
        <f>SUM(I195:I211)</f>
        <v>0</v>
      </c>
      <c r="J194" s="229"/>
      <c r="K194" s="229">
        <f>SUM(K195:K211)</f>
        <v>0</v>
      </c>
      <c r="L194" s="229"/>
      <c r="M194" s="229">
        <f>SUM(M195:M211)</f>
        <v>0</v>
      </c>
      <c r="N194" s="228"/>
      <c r="O194" s="228">
        <f>SUM(O195:O211)</f>
        <v>7.0000000000000007E-2</v>
      </c>
      <c r="P194" s="228"/>
      <c r="Q194" s="228">
        <f>SUM(Q195:Q211)</f>
        <v>98.9</v>
      </c>
      <c r="R194" s="229"/>
      <c r="S194" s="229"/>
      <c r="T194" s="230"/>
      <c r="U194" s="224"/>
      <c r="V194" s="224">
        <f>SUM(V195:V211)</f>
        <v>359.05</v>
      </c>
      <c r="W194" s="224"/>
      <c r="X194" s="224"/>
      <c r="Y194" s="224"/>
      <c r="AG194" t="s">
        <v>136</v>
      </c>
    </row>
    <row r="195" spans="1:60" outlineLevel="1" x14ac:dyDescent="0.2">
      <c r="A195" s="232">
        <v>61</v>
      </c>
      <c r="B195" s="233" t="s">
        <v>448</v>
      </c>
      <c r="C195" s="250" t="s">
        <v>449</v>
      </c>
      <c r="D195" s="234" t="s">
        <v>207</v>
      </c>
      <c r="E195" s="235">
        <v>13.144</v>
      </c>
      <c r="F195" s="236"/>
      <c r="G195" s="237">
        <f>ROUND(E195*F195,2)</f>
        <v>0</v>
      </c>
      <c r="H195" s="236"/>
      <c r="I195" s="237">
        <f>ROUND(E195*H195,2)</f>
        <v>0</v>
      </c>
      <c r="J195" s="236"/>
      <c r="K195" s="237">
        <f>ROUND(E195*J195,2)</f>
        <v>0</v>
      </c>
      <c r="L195" s="237">
        <v>21</v>
      </c>
      <c r="M195" s="237">
        <f>G195*(1+L195/100)</f>
        <v>0</v>
      </c>
      <c r="N195" s="235">
        <v>0</v>
      </c>
      <c r="O195" s="235">
        <f>ROUND(E195*N195,2)</f>
        <v>0</v>
      </c>
      <c r="P195" s="235">
        <v>0</v>
      </c>
      <c r="Q195" s="235">
        <f>ROUND(E195*P195,2)</f>
        <v>0</v>
      </c>
      <c r="R195" s="237" t="s">
        <v>340</v>
      </c>
      <c r="S195" s="237" t="s">
        <v>154</v>
      </c>
      <c r="T195" s="238" t="s">
        <v>154</v>
      </c>
      <c r="U195" s="223">
        <v>6.6079999999999997</v>
      </c>
      <c r="V195" s="223">
        <f>ROUND(E195*U195,2)</f>
        <v>86.86</v>
      </c>
      <c r="W195" s="223"/>
      <c r="X195" s="223" t="s">
        <v>142</v>
      </c>
      <c r="Y195" s="223" t="s">
        <v>143</v>
      </c>
      <c r="Z195" s="213"/>
      <c r="AA195" s="213"/>
      <c r="AB195" s="213"/>
      <c r="AC195" s="213"/>
      <c r="AD195" s="213"/>
      <c r="AE195" s="213"/>
      <c r="AF195" s="213"/>
      <c r="AG195" s="213" t="s">
        <v>144</v>
      </c>
      <c r="AH195" s="213"/>
      <c r="AI195" s="213"/>
      <c r="AJ195" s="213"/>
      <c r="AK195" s="213"/>
      <c r="AL195" s="213"/>
      <c r="AM195" s="213"/>
      <c r="AN195" s="213"/>
      <c r="AO195" s="213"/>
      <c r="AP195" s="213"/>
      <c r="AQ195" s="213"/>
      <c r="AR195" s="213"/>
      <c r="AS195" s="213"/>
      <c r="AT195" s="213"/>
      <c r="AU195" s="213"/>
      <c r="AV195" s="213"/>
      <c r="AW195" s="213"/>
      <c r="AX195" s="213"/>
      <c r="AY195" s="213"/>
      <c r="AZ195" s="213"/>
      <c r="BA195" s="213"/>
      <c r="BB195" s="213"/>
      <c r="BC195" s="213"/>
      <c r="BD195" s="213"/>
      <c r="BE195" s="213"/>
      <c r="BF195" s="213"/>
      <c r="BG195" s="213"/>
      <c r="BH195" s="213"/>
    </row>
    <row r="196" spans="1:60" outlineLevel="2" x14ac:dyDescent="0.2">
      <c r="A196" s="220"/>
      <c r="B196" s="221"/>
      <c r="C196" s="260" t="s">
        <v>450</v>
      </c>
      <c r="D196" s="259"/>
      <c r="E196" s="259"/>
      <c r="F196" s="259"/>
      <c r="G196" s="259"/>
      <c r="H196" s="223"/>
      <c r="I196" s="223"/>
      <c r="J196" s="223"/>
      <c r="K196" s="223"/>
      <c r="L196" s="223"/>
      <c r="M196" s="223"/>
      <c r="N196" s="222"/>
      <c r="O196" s="222"/>
      <c r="P196" s="222"/>
      <c r="Q196" s="222"/>
      <c r="R196" s="223"/>
      <c r="S196" s="223"/>
      <c r="T196" s="223"/>
      <c r="U196" s="223"/>
      <c r="V196" s="223"/>
      <c r="W196" s="223"/>
      <c r="X196" s="223"/>
      <c r="Y196" s="223"/>
      <c r="Z196" s="213"/>
      <c r="AA196" s="213"/>
      <c r="AB196" s="213"/>
      <c r="AC196" s="213"/>
      <c r="AD196" s="213"/>
      <c r="AE196" s="213"/>
      <c r="AF196" s="213"/>
      <c r="AG196" s="213" t="s">
        <v>210</v>
      </c>
      <c r="AH196" s="213"/>
      <c r="AI196" s="213"/>
      <c r="AJ196" s="213"/>
      <c r="AK196" s="213"/>
      <c r="AL196" s="213"/>
      <c r="AM196" s="213"/>
      <c r="AN196" s="213"/>
      <c r="AO196" s="213"/>
      <c r="AP196" s="213"/>
      <c r="AQ196" s="213"/>
      <c r="AR196" s="213"/>
      <c r="AS196" s="213"/>
      <c r="AT196" s="213"/>
      <c r="AU196" s="213"/>
      <c r="AV196" s="213"/>
      <c r="AW196" s="213"/>
      <c r="AX196" s="213"/>
      <c r="AY196" s="213"/>
      <c r="AZ196" s="213"/>
      <c r="BA196" s="241" t="str">
        <f>C196</f>
        <v>s naložením vybouraných hmot a suti na dopravní prostředek nebo s odklizením na hromady do vzdálenosti 20 m</v>
      </c>
      <c r="BB196" s="213"/>
      <c r="BC196" s="213"/>
      <c r="BD196" s="213"/>
      <c r="BE196" s="213"/>
      <c r="BF196" s="213"/>
      <c r="BG196" s="213"/>
      <c r="BH196" s="213"/>
    </row>
    <row r="197" spans="1:60" outlineLevel="2" x14ac:dyDescent="0.2">
      <c r="A197" s="220"/>
      <c r="B197" s="221"/>
      <c r="C197" s="252" t="s">
        <v>451</v>
      </c>
      <c r="D197" s="240"/>
      <c r="E197" s="240"/>
      <c r="F197" s="240"/>
      <c r="G197" s="240"/>
      <c r="H197" s="223"/>
      <c r="I197" s="223"/>
      <c r="J197" s="223"/>
      <c r="K197" s="223"/>
      <c r="L197" s="223"/>
      <c r="M197" s="223"/>
      <c r="N197" s="222"/>
      <c r="O197" s="222"/>
      <c r="P197" s="222"/>
      <c r="Q197" s="222"/>
      <c r="R197" s="223"/>
      <c r="S197" s="223"/>
      <c r="T197" s="223"/>
      <c r="U197" s="223"/>
      <c r="V197" s="223"/>
      <c r="W197" s="223"/>
      <c r="X197" s="223"/>
      <c r="Y197" s="223"/>
      <c r="Z197" s="213"/>
      <c r="AA197" s="213"/>
      <c r="AB197" s="213"/>
      <c r="AC197" s="213"/>
      <c r="AD197" s="213"/>
      <c r="AE197" s="213"/>
      <c r="AF197" s="213"/>
      <c r="AG197" s="213" t="s">
        <v>146</v>
      </c>
      <c r="AH197" s="213"/>
      <c r="AI197" s="213"/>
      <c r="AJ197" s="213"/>
      <c r="AK197" s="213"/>
      <c r="AL197" s="213"/>
      <c r="AM197" s="213"/>
      <c r="AN197" s="213"/>
      <c r="AO197" s="213"/>
      <c r="AP197" s="213"/>
      <c r="AQ197" s="213"/>
      <c r="AR197" s="213"/>
      <c r="AS197" s="213"/>
      <c r="AT197" s="213"/>
      <c r="AU197" s="213"/>
      <c r="AV197" s="213"/>
      <c r="AW197" s="213"/>
      <c r="AX197" s="213"/>
      <c r="AY197" s="213"/>
      <c r="AZ197" s="213"/>
      <c r="BA197" s="241" t="str">
        <f>C197</f>
        <v>Včetně bourání geotextilií, výplně otvorů tvárnic, drenáží, trubek a dilatačních prvků apod. zabudovaných v bouraných konstrukcích.</v>
      </c>
      <c r="BB197" s="213"/>
      <c r="BC197" s="213"/>
      <c r="BD197" s="213"/>
      <c r="BE197" s="213"/>
      <c r="BF197" s="213"/>
      <c r="BG197" s="213"/>
      <c r="BH197" s="213"/>
    </row>
    <row r="198" spans="1:60" outlineLevel="2" x14ac:dyDescent="0.2">
      <c r="A198" s="220"/>
      <c r="B198" s="221"/>
      <c r="C198" s="261" t="s">
        <v>452</v>
      </c>
      <c r="D198" s="257"/>
      <c r="E198" s="258">
        <v>13.144</v>
      </c>
      <c r="F198" s="223"/>
      <c r="G198" s="223"/>
      <c r="H198" s="223"/>
      <c r="I198" s="223"/>
      <c r="J198" s="223"/>
      <c r="K198" s="223"/>
      <c r="L198" s="223"/>
      <c r="M198" s="223"/>
      <c r="N198" s="222"/>
      <c r="O198" s="222"/>
      <c r="P198" s="222"/>
      <c r="Q198" s="222"/>
      <c r="R198" s="223"/>
      <c r="S198" s="223"/>
      <c r="T198" s="223"/>
      <c r="U198" s="223"/>
      <c r="V198" s="223"/>
      <c r="W198" s="223"/>
      <c r="X198" s="223"/>
      <c r="Y198" s="223"/>
      <c r="Z198" s="213"/>
      <c r="AA198" s="213"/>
      <c r="AB198" s="213"/>
      <c r="AC198" s="213"/>
      <c r="AD198" s="213"/>
      <c r="AE198" s="213"/>
      <c r="AF198" s="213"/>
      <c r="AG198" s="213" t="s">
        <v>212</v>
      </c>
      <c r="AH198" s="213">
        <v>0</v>
      </c>
      <c r="AI198" s="213"/>
      <c r="AJ198" s="213"/>
      <c r="AK198" s="213"/>
      <c r="AL198" s="213"/>
      <c r="AM198" s="213"/>
      <c r="AN198" s="213"/>
      <c r="AO198" s="213"/>
      <c r="AP198" s="213"/>
      <c r="AQ198" s="213"/>
      <c r="AR198" s="213"/>
      <c r="AS198" s="213"/>
      <c r="AT198" s="213"/>
      <c r="AU198" s="213"/>
      <c r="AV198" s="213"/>
      <c r="AW198" s="213"/>
      <c r="AX198" s="213"/>
      <c r="AY198" s="213"/>
      <c r="AZ198" s="213"/>
      <c r="BA198" s="213"/>
      <c r="BB198" s="213"/>
      <c r="BC198" s="213"/>
      <c r="BD198" s="213"/>
      <c r="BE198" s="213"/>
      <c r="BF198" s="213"/>
      <c r="BG198" s="213"/>
      <c r="BH198" s="213"/>
    </row>
    <row r="199" spans="1:60" outlineLevel="1" x14ac:dyDescent="0.2">
      <c r="A199" s="232">
        <v>62</v>
      </c>
      <c r="B199" s="233" t="s">
        <v>453</v>
      </c>
      <c r="C199" s="250" t="s">
        <v>454</v>
      </c>
      <c r="D199" s="234" t="s">
        <v>207</v>
      </c>
      <c r="E199" s="235">
        <v>44.95</v>
      </c>
      <c r="F199" s="236"/>
      <c r="G199" s="237">
        <f>ROUND(E199*F199,2)</f>
        <v>0</v>
      </c>
      <c r="H199" s="236"/>
      <c r="I199" s="237">
        <f>ROUND(E199*H199,2)</f>
        <v>0</v>
      </c>
      <c r="J199" s="236"/>
      <c r="K199" s="237">
        <f>ROUND(E199*J199,2)</f>
        <v>0</v>
      </c>
      <c r="L199" s="237">
        <v>21</v>
      </c>
      <c r="M199" s="237">
        <f>G199*(1+L199/100)</f>
        <v>0</v>
      </c>
      <c r="N199" s="235">
        <v>1.47E-3</v>
      </c>
      <c r="O199" s="235">
        <f>ROUND(E199*N199,2)</f>
        <v>7.0000000000000007E-2</v>
      </c>
      <c r="P199" s="235">
        <v>2.2000000000000002</v>
      </c>
      <c r="Q199" s="235">
        <f>ROUND(E199*P199,2)</f>
        <v>98.89</v>
      </c>
      <c r="R199" s="237" t="s">
        <v>455</v>
      </c>
      <c r="S199" s="237" t="s">
        <v>154</v>
      </c>
      <c r="T199" s="238" t="s">
        <v>154</v>
      </c>
      <c r="U199" s="223">
        <v>4.9960000000000004</v>
      </c>
      <c r="V199" s="223">
        <f>ROUND(E199*U199,2)</f>
        <v>224.57</v>
      </c>
      <c r="W199" s="223"/>
      <c r="X199" s="223" t="s">
        <v>142</v>
      </c>
      <c r="Y199" s="223" t="s">
        <v>143</v>
      </c>
      <c r="Z199" s="213"/>
      <c r="AA199" s="213"/>
      <c r="AB199" s="213"/>
      <c r="AC199" s="213"/>
      <c r="AD199" s="213"/>
      <c r="AE199" s="213"/>
      <c r="AF199" s="213"/>
      <c r="AG199" s="213" t="s">
        <v>144</v>
      </c>
      <c r="AH199" s="213"/>
      <c r="AI199" s="213"/>
      <c r="AJ199" s="213"/>
      <c r="AK199" s="213"/>
      <c r="AL199" s="213"/>
      <c r="AM199" s="213"/>
      <c r="AN199" s="213"/>
      <c r="AO199" s="213"/>
      <c r="AP199" s="213"/>
      <c r="AQ199" s="213"/>
      <c r="AR199" s="213"/>
      <c r="AS199" s="213"/>
      <c r="AT199" s="213"/>
      <c r="AU199" s="213"/>
      <c r="AV199" s="213"/>
      <c r="AW199" s="213"/>
      <c r="AX199" s="213"/>
      <c r="AY199" s="213"/>
      <c r="AZ199" s="213"/>
      <c r="BA199" s="213"/>
      <c r="BB199" s="213"/>
      <c r="BC199" s="213"/>
      <c r="BD199" s="213"/>
      <c r="BE199" s="213"/>
      <c r="BF199" s="213"/>
      <c r="BG199" s="213"/>
      <c r="BH199" s="213"/>
    </row>
    <row r="200" spans="1:60" ht="22.5" outlineLevel="2" x14ac:dyDescent="0.2">
      <c r="A200" s="220"/>
      <c r="B200" s="221"/>
      <c r="C200" s="260" t="s">
        <v>456</v>
      </c>
      <c r="D200" s="259"/>
      <c r="E200" s="259"/>
      <c r="F200" s="259"/>
      <c r="G200" s="259"/>
      <c r="H200" s="223"/>
      <c r="I200" s="223"/>
      <c r="J200" s="223"/>
      <c r="K200" s="223"/>
      <c r="L200" s="223"/>
      <c r="M200" s="223"/>
      <c r="N200" s="222"/>
      <c r="O200" s="222"/>
      <c r="P200" s="222"/>
      <c r="Q200" s="222"/>
      <c r="R200" s="223"/>
      <c r="S200" s="223"/>
      <c r="T200" s="223"/>
      <c r="U200" s="223"/>
      <c r="V200" s="223"/>
      <c r="W200" s="223"/>
      <c r="X200" s="223"/>
      <c r="Y200" s="223"/>
      <c r="Z200" s="213"/>
      <c r="AA200" s="213"/>
      <c r="AB200" s="213"/>
      <c r="AC200" s="213"/>
      <c r="AD200" s="213"/>
      <c r="AE200" s="213"/>
      <c r="AF200" s="213"/>
      <c r="AG200" s="213" t="s">
        <v>210</v>
      </c>
      <c r="AH200" s="213"/>
      <c r="AI200" s="213"/>
      <c r="AJ200" s="213"/>
      <c r="AK200" s="213"/>
      <c r="AL200" s="213"/>
      <c r="AM200" s="213"/>
      <c r="AN200" s="213"/>
      <c r="AO200" s="213"/>
      <c r="AP200" s="213"/>
      <c r="AQ200" s="213"/>
      <c r="AR200" s="213"/>
      <c r="AS200" s="213"/>
      <c r="AT200" s="213"/>
      <c r="AU200" s="213"/>
      <c r="AV200" s="213"/>
      <c r="AW200" s="213"/>
      <c r="AX200" s="213"/>
      <c r="AY200" s="213"/>
      <c r="AZ200" s="213"/>
      <c r="BA200" s="241" t="str">
        <f>C200</f>
        <v>nebo vybourání otvorů průřezové plochy přes 4 m2 ve zdivu z betonu prostého, včetně pomocného lešení o výšce podlahy do 1900 mm a pro zatížení do 1,5 kPa  (150 kg/m2),</v>
      </c>
      <c r="BB200" s="213"/>
      <c r="BC200" s="213"/>
      <c r="BD200" s="213"/>
      <c r="BE200" s="213"/>
      <c r="BF200" s="213"/>
      <c r="BG200" s="213"/>
      <c r="BH200" s="213"/>
    </row>
    <row r="201" spans="1:60" outlineLevel="2" x14ac:dyDescent="0.2">
      <c r="A201" s="220"/>
      <c r="B201" s="221"/>
      <c r="C201" s="261" t="s">
        <v>457</v>
      </c>
      <c r="D201" s="257"/>
      <c r="E201" s="258">
        <v>44.95</v>
      </c>
      <c r="F201" s="223"/>
      <c r="G201" s="223"/>
      <c r="H201" s="223"/>
      <c r="I201" s="223"/>
      <c r="J201" s="223"/>
      <c r="K201" s="223"/>
      <c r="L201" s="223"/>
      <c r="M201" s="223"/>
      <c r="N201" s="222"/>
      <c r="O201" s="222"/>
      <c r="P201" s="222"/>
      <c r="Q201" s="222"/>
      <c r="R201" s="223"/>
      <c r="S201" s="223"/>
      <c r="T201" s="223"/>
      <c r="U201" s="223"/>
      <c r="V201" s="223"/>
      <c r="W201" s="223"/>
      <c r="X201" s="223"/>
      <c r="Y201" s="223"/>
      <c r="Z201" s="213"/>
      <c r="AA201" s="213"/>
      <c r="AB201" s="213"/>
      <c r="AC201" s="213"/>
      <c r="AD201" s="213"/>
      <c r="AE201" s="213"/>
      <c r="AF201" s="213"/>
      <c r="AG201" s="213" t="s">
        <v>212</v>
      </c>
      <c r="AH201" s="213">
        <v>0</v>
      </c>
      <c r="AI201" s="213"/>
      <c r="AJ201" s="213"/>
      <c r="AK201" s="213"/>
      <c r="AL201" s="213"/>
      <c r="AM201" s="213"/>
      <c r="AN201" s="213"/>
      <c r="AO201" s="213"/>
      <c r="AP201" s="213"/>
      <c r="AQ201" s="213"/>
      <c r="AR201" s="213"/>
      <c r="AS201" s="213"/>
      <c r="AT201" s="213"/>
      <c r="AU201" s="213"/>
      <c r="AV201" s="213"/>
      <c r="AW201" s="213"/>
      <c r="AX201" s="213"/>
      <c r="AY201" s="213"/>
      <c r="AZ201" s="213"/>
      <c r="BA201" s="213"/>
      <c r="BB201" s="213"/>
      <c r="BC201" s="213"/>
      <c r="BD201" s="213"/>
      <c r="BE201" s="213"/>
      <c r="BF201" s="213"/>
      <c r="BG201" s="213"/>
      <c r="BH201" s="213"/>
    </row>
    <row r="202" spans="1:60" outlineLevel="1" x14ac:dyDescent="0.2">
      <c r="A202" s="232">
        <v>63</v>
      </c>
      <c r="B202" s="233" t="s">
        <v>458</v>
      </c>
      <c r="C202" s="250" t="s">
        <v>459</v>
      </c>
      <c r="D202" s="234" t="s">
        <v>215</v>
      </c>
      <c r="E202" s="235">
        <v>19.8</v>
      </c>
      <c r="F202" s="236"/>
      <c r="G202" s="237">
        <f>ROUND(E202*F202,2)</f>
        <v>0</v>
      </c>
      <c r="H202" s="236"/>
      <c r="I202" s="237">
        <f>ROUND(E202*H202,2)</f>
        <v>0</v>
      </c>
      <c r="J202" s="236"/>
      <c r="K202" s="237">
        <f>ROUND(E202*J202,2)</f>
        <v>0</v>
      </c>
      <c r="L202" s="237">
        <v>21</v>
      </c>
      <c r="M202" s="237">
        <f>G202*(1+L202/100)</f>
        <v>0</v>
      </c>
      <c r="N202" s="235">
        <v>0</v>
      </c>
      <c r="O202" s="235">
        <f>ROUND(E202*N202,2)</f>
        <v>0</v>
      </c>
      <c r="P202" s="235">
        <v>6.0999999999999997E-4</v>
      </c>
      <c r="Q202" s="235">
        <f>ROUND(E202*P202,2)</f>
        <v>0.01</v>
      </c>
      <c r="R202" s="237" t="s">
        <v>455</v>
      </c>
      <c r="S202" s="237" t="s">
        <v>154</v>
      </c>
      <c r="T202" s="238" t="s">
        <v>154</v>
      </c>
      <c r="U202" s="223">
        <v>2.35</v>
      </c>
      <c r="V202" s="223">
        <f>ROUND(E202*U202,2)</f>
        <v>46.53</v>
      </c>
      <c r="W202" s="223"/>
      <c r="X202" s="223" t="s">
        <v>142</v>
      </c>
      <c r="Y202" s="223" t="s">
        <v>143</v>
      </c>
      <c r="Z202" s="213"/>
      <c r="AA202" s="213"/>
      <c r="AB202" s="213"/>
      <c r="AC202" s="213"/>
      <c r="AD202" s="213"/>
      <c r="AE202" s="213"/>
      <c r="AF202" s="213"/>
      <c r="AG202" s="213" t="s">
        <v>144</v>
      </c>
      <c r="AH202" s="213"/>
      <c r="AI202" s="213"/>
      <c r="AJ202" s="213"/>
      <c r="AK202" s="213"/>
      <c r="AL202" s="213"/>
      <c r="AM202" s="213"/>
      <c r="AN202" s="213"/>
      <c r="AO202" s="213"/>
      <c r="AP202" s="213"/>
      <c r="AQ202" s="213"/>
      <c r="AR202" s="213"/>
      <c r="AS202" s="213"/>
      <c r="AT202" s="213"/>
      <c r="AU202" s="213"/>
      <c r="AV202" s="213"/>
      <c r="AW202" s="213"/>
      <c r="AX202" s="213"/>
      <c r="AY202" s="213"/>
      <c r="AZ202" s="213"/>
      <c r="BA202" s="213"/>
      <c r="BB202" s="213"/>
      <c r="BC202" s="213"/>
      <c r="BD202" s="213"/>
      <c r="BE202" s="213"/>
      <c r="BF202" s="213"/>
      <c r="BG202" s="213"/>
      <c r="BH202" s="213"/>
    </row>
    <row r="203" spans="1:60" outlineLevel="2" x14ac:dyDescent="0.2">
      <c r="A203" s="220"/>
      <c r="B203" s="221"/>
      <c r="C203" s="251" t="s">
        <v>460</v>
      </c>
      <c r="D203" s="239"/>
      <c r="E203" s="239"/>
      <c r="F203" s="239"/>
      <c r="G203" s="239"/>
      <c r="H203" s="223"/>
      <c r="I203" s="223"/>
      <c r="J203" s="223"/>
      <c r="K203" s="223"/>
      <c r="L203" s="223"/>
      <c r="M203" s="223"/>
      <c r="N203" s="222"/>
      <c r="O203" s="222"/>
      <c r="P203" s="222"/>
      <c r="Q203" s="222"/>
      <c r="R203" s="223"/>
      <c r="S203" s="223"/>
      <c r="T203" s="223"/>
      <c r="U203" s="223"/>
      <c r="V203" s="223"/>
      <c r="W203" s="223"/>
      <c r="X203" s="223"/>
      <c r="Y203" s="223"/>
      <c r="Z203" s="213"/>
      <c r="AA203" s="213"/>
      <c r="AB203" s="213"/>
      <c r="AC203" s="213"/>
      <c r="AD203" s="213"/>
      <c r="AE203" s="213"/>
      <c r="AF203" s="213"/>
      <c r="AG203" s="213" t="s">
        <v>146</v>
      </c>
      <c r="AH203" s="213"/>
      <c r="AI203" s="213"/>
      <c r="AJ203" s="213"/>
      <c r="AK203" s="213"/>
      <c r="AL203" s="213"/>
      <c r="AM203" s="213"/>
      <c r="AN203" s="213"/>
      <c r="AO203" s="213"/>
      <c r="AP203" s="213"/>
      <c r="AQ203" s="213"/>
      <c r="AR203" s="213"/>
      <c r="AS203" s="213"/>
      <c r="AT203" s="213"/>
      <c r="AU203" s="213"/>
      <c r="AV203" s="213"/>
      <c r="AW203" s="213"/>
      <c r="AX203" s="213"/>
      <c r="AY203" s="213"/>
      <c r="AZ203" s="213"/>
      <c r="BA203" s="213"/>
      <c r="BB203" s="213"/>
      <c r="BC203" s="213"/>
      <c r="BD203" s="213"/>
      <c r="BE203" s="213"/>
      <c r="BF203" s="213"/>
      <c r="BG203" s="213"/>
      <c r="BH203" s="213"/>
    </row>
    <row r="204" spans="1:60" outlineLevel="2" x14ac:dyDescent="0.2">
      <c r="A204" s="220"/>
      <c r="B204" s="221"/>
      <c r="C204" s="261" t="s">
        <v>461</v>
      </c>
      <c r="D204" s="257"/>
      <c r="E204" s="258">
        <v>19.8</v>
      </c>
      <c r="F204" s="223"/>
      <c r="G204" s="223"/>
      <c r="H204" s="223"/>
      <c r="I204" s="223"/>
      <c r="J204" s="223"/>
      <c r="K204" s="223"/>
      <c r="L204" s="223"/>
      <c r="M204" s="223"/>
      <c r="N204" s="222"/>
      <c r="O204" s="222"/>
      <c r="P204" s="222"/>
      <c r="Q204" s="222"/>
      <c r="R204" s="223"/>
      <c r="S204" s="223"/>
      <c r="T204" s="223"/>
      <c r="U204" s="223"/>
      <c r="V204" s="223"/>
      <c r="W204" s="223"/>
      <c r="X204" s="223"/>
      <c r="Y204" s="223"/>
      <c r="Z204" s="213"/>
      <c r="AA204" s="213"/>
      <c r="AB204" s="213"/>
      <c r="AC204" s="213"/>
      <c r="AD204" s="213"/>
      <c r="AE204" s="213"/>
      <c r="AF204" s="213"/>
      <c r="AG204" s="213" t="s">
        <v>212</v>
      </c>
      <c r="AH204" s="213">
        <v>0</v>
      </c>
      <c r="AI204" s="213"/>
      <c r="AJ204" s="213"/>
      <c r="AK204" s="213"/>
      <c r="AL204" s="213"/>
      <c r="AM204" s="213"/>
      <c r="AN204" s="213"/>
      <c r="AO204" s="213"/>
      <c r="AP204" s="213"/>
      <c r="AQ204" s="213"/>
      <c r="AR204" s="213"/>
      <c r="AS204" s="213"/>
      <c r="AT204" s="213"/>
      <c r="AU204" s="213"/>
      <c r="AV204" s="213"/>
      <c r="AW204" s="213"/>
      <c r="AX204" s="213"/>
      <c r="AY204" s="213"/>
      <c r="AZ204" s="213"/>
      <c r="BA204" s="213"/>
      <c r="BB204" s="213"/>
      <c r="BC204" s="213"/>
      <c r="BD204" s="213"/>
      <c r="BE204" s="213"/>
      <c r="BF204" s="213"/>
      <c r="BG204" s="213"/>
      <c r="BH204" s="213"/>
    </row>
    <row r="205" spans="1:60" outlineLevel="1" x14ac:dyDescent="0.2">
      <c r="A205" s="232">
        <v>64</v>
      </c>
      <c r="B205" s="233" t="s">
        <v>462</v>
      </c>
      <c r="C205" s="250" t="s">
        <v>463</v>
      </c>
      <c r="D205" s="234" t="s">
        <v>283</v>
      </c>
      <c r="E205" s="235">
        <v>98.89</v>
      </c>
      <c r="F205" s="236"/>
      <c r="G205" s="237">
        <f>ROUND(E205*F205,2)</f>
        <v>0</v>
      </c>
      <c r="H205" s="236"/>
      <c r="I205" s="237">
        <f>ROUND(E205*H205,2)</f>
        <v>0</v>
      </c>
      <c r="J205" s="236"/>
      <c r="K205" s="237">
        <f>ROUND(E205*J205,2)</f>
        <v>0</v>
      </c>
      <c r="L205" s="237">
        <v>21</v>
      </c>
      <c r="M205" s="237">
        <f>G205*(1+L205/100)</f>
        <v>0</v>
      </c>
      <c r="N205" s="235">
        <v>0</v>
      </c>
      <c r="O205" s="235">
        <f>ROUND(E205*N205,2)</f>
        <v>0</v>
      </c>
      <c r="P205" s="235">
        <v>0</v>
      </c>
      <c r="Q205" s="235">
        <f>ROUND(E205*P205,2)</f>
        <v>0</v>
      </c>
      <c r="R205" s="237"/>
      <c r="S205" s="237" t="s">
        <v>140</v>
      </c>
      <c r="T205" s="238" t="s">
        <v>141</v>
      </c>
      <c r="U205" s="223">
        <v>1.0999999999999999E-2</v>
      </c>
      <c r="V205" s="223">
        <f>ROUND(E205*U205,2)</f>
        <v>1.0900000000000001</v>
      </c>
      <c r="W205" s="223"/>
      <c r="X205" s="223" t="s">
        <v>142</v>
      </c>
      <c r="Y205" s="223" t="s">
        <v>143</v>
      </c>
      <c r="Z205" s="213"/>
      <c r="AA205" s="213"/>
      <c r="AB205" s="213"/>
      <c r="AC205" s="213"/>
      <c r="AD205" s="213"/>
      <c r="AE205" s="213"/>
      <c r="AF205" s="213"/>
      <c r="AG205" s="213" t="s">
        <v>144</v>
      </c>
      <c r="AH205" s="213"/>
      <c r="AI205" s="213"/>
      <c r="AJ205" s="213"/>
      <c r="AK205" s="213"/>
      <c r="AL205" s="213"/>
      <c r="AM205" s="213"/>
      <c r="AN205" s="213"/>
      <c r="AO205" s="213"/>
      <c r="AP205" s="213"/>
      <c r="AQ205" s="213"/>
      <c r="AR205" s="213"/>
      <c r="AS205" s="213"/>
      <c r="AT205" s="213"/>
      <c r="AU205" s="213"/>
      <c r="AV205" s="213"/>
      <c r="AW205" s="213"/>
      <c r="AX205" s="213"/>
      <c r="AY205" s="213"/>
      <c r="AZ205" s="213"/>
      <c r="BA205" s="213"/>
      <c r="BB205" s="213"/>
      <c r="BC205" s="213"/>
      <c r="BD205" s="213"/>
      <c r="BE205" s="213"/>
      <c r="BF205" s="213"/>
      <c r="BG205" s="213"/>
      <c r="BH205" s="213"/>
    </row>
    <row r="206" spans="1:60" outlineLevel="2" x14ac:dyDescent="0.2">
      <c r="A206" s="220"/>
      <c r="B206" s="221"/>
      <c r="C206" s="251" t="s">
        <v>183</v>
      </c>
      <c r="D206" s="239"/>
      <c r="E206" s="239"/>
      <c r="F206" s="239"/>
      <c r="G206" s="239"/>
      <c r="H206" s="223"/>
      <c r="I206" s="223"/>
      <c r="J206" s="223"/>
      <c r="K206" s="223"/>
      <c r="L206" s="223"/>
      <c r="M206" s="223"/>
      <c r="N206" s="222"/>
      <c r="O206" s="222"/>
      <c r="P206" s="222"/>
      <c r="Q206" s="222"/>
      <c r="R206" s="223"/>
      <c r="S206" s="223"/>
      <c r="T206" s="223"/>
      <c r="U206" s="223"/>
      <c r="V206" s="223"/>
      <c r="W206" s="223"/>
      <c r="X206" s="223"/>
      <c r="Y206" s="223"/>
      <c r="Z206" s="213"/>
      <c r="AA206" s="213"/>
      <c r="AB206" s="213"/>
      <c r="AC206" s="213"/>
      <c r="AD206" s="213"/>
      <c r="AE206" s="213"/>
      <c r="AF206" s="213"/>
      <c r="AG206" s="213" t="s">
        <v>146</v>
      </c>
      <c r="AH206" s="213"/>
      <c r="AI206" s="213"/>
      <c r="AJ206" s="213"/>
      <c r="AK206" s="213"/>
      <c r="AL206" s="213"/>
      <c r="AM206" s="213"/>
      <c r="AN206" s="213"/>
      <c r="AO206" s="213"/>
      <c r="AP206" s="213"/>
      <c r="AQ206" s="213"/>
      <c r="AR206" s="213"/>
      <c r="AS206" s="213"/>
      <c r="AT206" s="213"/>
      <c r="AU206" s="213"/>
      <c r="AV206" s="213"/>
      <c r="AW206" s="213"/>
      <c r="AX206" s="213"/>
      <c r="AY206" s="213"/>
      <c r="AZ206" s="213"/>
      <c r="BA206" s="213"/>
      <c r="BB206" s="213"/>
      <c r="BC206" s="213"/>
      <c r="BD206" s="213"/>
      <c r="BE206" s="213"/>
      <c r="BF206" s="213"/>
      <c r="BG206" s="213"/>
      <c r="BH206" s="213"/>
    </row>
    <row r="207" spans="1:60" outlineLevel="3" x14ac:dyDescent="0.2">
      <c r="A207" s="220"/>
      <c r="B207" s="221"/>
      <c r="C207" s="252" t="s">
        <v>464</v>
      </c>
      <c r="D207" s="240"/>
      <c r="E207" s="240"/>
      <c r="F207" s="240"/>
      <c r="G207" s="240"/>
      <c r="H207" s="223"/>
      <c r="I207" s="223"/>
      <c r="J207" s="223"/>
      <c r="K207" s="223"/>
      <c r="L207" s="223"/>
      <c r="M207" s="223"/>
      <c r="N207" s="222"/>
      <c r="O207" s="222"/>
      <c r="P207" s="222"/>
      <c r="Q207" s="222"/>
      <c r="R207" s="223"/>
      <c r="S207" s="223"/>
      <c r="T207" s="223"/>
      <c r="U207" s="223"/>
      <c r="V207" s="223"/>
      <c r="W207" s="223"/>
      <c r="X207" s="223"/>
      <c r="Y207" s="223"/>
      <c r="Z207" s="213"/>
      <c r="AA207" s="213"/>
      <c r="AB207" s="213"/>
      <c r="AC207" s="213"/>
      <c r="AD207" s="213"/>
      <c r="AE207" s="213"/>
      <c r="AF207" s="213"/>
      <c r="AG207" s="213" t="s">
        <v>146</v>
      </c>
      <c r="AH207" s="213"/>
      <c r="AI207" s="213"/>
      <c r="AJ207" s="213"/>
      <c r="AK207" s="213"/>
      <c r="AL207" s="213"/>
      <c r="AM207" s="213"/>
      <c r="AN207" s="213"/>
      <c r="AO207" s="213"/>
      <c r="AP207" s="213"/>
      <c r="AQ207" s="213"/>
      <c r="AR207" s="213"/>
      <c r="AS207" s="213"/>
      <c r="AT207" s="213"/>
      <c r="AU207" s="213"/>
      <c r="AV207" s="213"/>
      <c r="AW207" s="213"/>
      <c r="AX207" s="213"/>
      <c r="AY207" s="213"/>
      <c r="AZ207" s="213"/>
      <c r="BA207" s="213"/>
      <c r="BB207" s="213"/>
      <c r="BC207" s="213"/>
      <c r="BD207" s="213"/>
      <c r="BE207" s="213"/>
      <c r="BF207" s="213"/>
      <c r="BG207" s="213"/>
      <c r="BH207" s="213"/>
    </row>
    <row r="208" spans="1:60" outlineLevel="3" x14ac:dyDescent="0.2">
      <c r="A208" s="220"/>
      <c r="B208" s="221"/>
      <c r="C208" s="252" t="s">
        <v>465</v>
      </c>
      <c r="D208" s="240"/>
      <c r="E208" s="240"/>
      <c r="F208" s="240"/>
      <c r="G208" s="240"/>
      <c r="H208" s="223"/>
      <c r="I208" s="223"/>
      <c r="J208" s="223"/>
      <c r="K208" s="223"/>
      <c r="L208" s="223"/>
      <c r="M208" s="223"/>
      <c r="N208" s="222"/>
      <c r="O208" s="222"/>
      <c r="P208" s="222"/>
      <c r="Q208" s="222"/>
      <c r="R208" s="223"/>
      <c r="S208" s="223"/>
      <c r="T208" s="223"/>
      <c r="U208" s="223"/>
      <c r="V208" s="223"/>
      <c r="W208" s="223"/>
      <c r="X208" s="223"/>
      <c r="Y208" s="223"/>
      <c r="Z208" s="213"/>
      <c r="AA208" s="213"/>
      <c r="AB208" s="213"/>
      <c r="AC208" s="213"/>
      <c r="AD208" s="213"/>
      <c r="AE208" s="213"/>
      <c r="AF208" s="213"/>
      <c r="AG208" s="213" t="s">
        <v>146</v>
      </c>
      <c r="AH208" s="213"/>
      <c r="AI208" s="213"/>
      <c r="AJ208" s="213"/>
      <c r="AK208" s="213"/>
      <c r="AL208" s="213"/>
      <c r="AM208" s="213"/>
      <c r="AN208" s="213"/>
      <c r="AO208" s="213"/>
      <c r="AP208" s="213"/>
      <c r="AQ208" s="213"/>
      <c r="AR208" s="213"/>
      <c r="AS208" s="213"/>
      <c r="AT208" s="213"/>
      <c r="AU208" s="213"/>
      <c r="AV208" s="213"/>
      <c r="AW208" s="213"/>
      <c r="AX208" s="213"/>
      <c r="AY208" s="213"/>
      <c r="AZ208" s="213"/>
      <c r="BA208" s="213"/>
      <c r="BB208" s="213"/>
      <c r="BC208" s="213"/>
      <c r="BD208" s="213"/>
      <c r="BE208" s="213"/>
      <c r="BF208" s="213"/>
      <c r="BG208" s="213"/>
      <c r="BH208" s="213"/>
    </row>
    <row r="209" spans="1:60" outlineLevel="3" x14ac:dyDescent="0.2">
      <c r="A209" s="220"/>
      <c r="B209" s="221"/>
      <c r="C209" s="252" t="s">
        <v>466</v>
      </c>
      <c r="D209" s="240"/>
      <c r="E209" s="240"/>
      <c r="F209" s="240"/>
      <c r="G209" s="240"/>
      <c r="H209" s="223"/>
      <c r="I209" s="223"/>
      <c r="J209" s="223"/>
      <c r="K209" s="223"/>
      <c r="L209" s="223"/>
      <c r="M209" s="223"/>
      <c r="N209" s="222"/>
      <c r="O209" s="222"/>
      <c r="P209" s="222"/>
      <c r="Q209" s="222"/>
      <c r="R209" s="223"/>
      <c r="S209" s="223"/>
      <c r="T209" s="223"/>
      <c r="U209" s="223"/>
      <c r="V209" s="223"/>
      <c r="W209" s="223"/>
      <c r="X209" s="223"/>
      <c r="Y209" s="223"/>
      <c r="Z209" s="213"/>
      <c r="AA209" s="213"/>
      <c r="AB209" s="213"/>
      <c r="AC209" s="213"/>
      <c r="AD209" s="213"/>
      <c r="AE209" s="213"/>
      <c r="AF209" s="213"/>
      <c r="AG209" s="213" t="s">
        <v>146</v>
      </c>
      <c r="AH209" s="213"/>
      <c r="AI209" s="213"/>
      <c r="AJ209" s="213"/>
      <c r="AK209" s="213"/>
      <c r="AL209" s="213"/>
      <c r="AM209" s="213"/>
      <c r="AN209" s="213"/>
      <c r="AO209" s="213"/>
      <c r="AP209" s="213"/>
      <c r="AQ209" s="213"/>
      <c r="AR209" s="213"/>
      <c r="AS209" s="213"/>
      <c r="AT209" s="213"/>
      <c r="AU209" s="213"/>
      <c r="AV209" s="213"/>
      <c r="AW209" s="213"/>
      <c r="AX209" s="213"/>
      <c r="AY209" s="213"/>
      <c r="AZ209" s="213"/>
      <c r="BA209" s="213"/>
      <c r="BB209" s="213"/>
      <c r="BC209" s="213"/>
      <c r="BD209" s="213"/>
      <c r="BE209" s="213"/>
      <c r="BF209" s="213"/>
      <c r="BG209" s="213"/>
      <c r="BH209" s="213"/>
    </row>
    <row r="210" spans="1:60" outlineLevel="3" x14ac:dyDescent="0.2">
      <c r="A210" s="220"/>
      <c r="B210" s="221"/>
      <c r="C210" s="252" t="s">
        <v>310</v>
      </c>
      <c r="D210" s="240"/>
      <c r="E210" s="240"/>
      <c r="F210" s="240"/>
      <c r="G210" s="240"/>
      <c r="H210" s="223"/>
      <c r="I210" s="223"/>
      <c r="J210" s="223"/>
      <c r="K210" s="223"/>
      <c r="L210" s="223"/>
      <c r="M210" s="223"/>
      <c r="N210" s="222"/>
      <c r="O210" s="222"/>
      <c r="P210" s="222"/>
      <c r="Q210" s="222"/>
      <c r="R210" s="223"/>
      <c r="S210" s="223"/>
      <c r="T210" s="223"/>
      <c r="U210" s="223"/>
      <c r="V210" s="223"/>
      <c r="W210" s="223"/>
      <c r="X210" s="223"/>
      <c r="Y210" s="223"/>
      <c r="Z210" s="213"/>
      <c r="AA210" s="213"/>
      <c r="AB210" s="213"/>
      <c r="AC210" s="213"/>
      <c r="AD210" s="213"/>
      <c r="AE210" s="213"/>
      <c r="AF210" s="213"/>
      <c r="AG210" s="213" t="s">
        <v>146</v>
      </c>
      <c r="AH210" s="213"/>
      <c r="AI210" s="213"/>
      <c r="AJ210" s="213"/>
      <c r="AK210" s="213"/>
      <c r="AL210" s="213"/>
      <c r="AM210" s="213"/>
      <c r="AN210" s="213"/>
      <c r="AO210" s="213"/>
      <c r="AP210" s="213"/>
      <c r="AQ210" s="213"/>
      <c r="AR210" s="213"/>
      <c r="AS210" s="213"/>
      <c r="AT210" s="213"/>
      <c r="AU210" s="213"/>
      <c r="AV210" s="213"/>
      <c r="AW210" s="213"/>
      <c r="AX210" s="213"/>
      <c r="AY210" s="213"/>
      <c r="AZ210" s="213"/>
      <c r="BA210" s="213"/>
      <c r="BB210" s="213"/>
      <c r="BC210" s="213"/>
      <c r="BD210" s="213"/>
      <c r="BE210" s="213"/>
      <c r="BF210" s="213"/>
      <c r="BG210" s="213"/>
      <c r="BH210" s="213"/>
    </row>
    <row r="211" spans="1:60" outlineLevel="3" x14ac:dyDescent="0.2">
      <c r="A211" s="220"/>
      <c r="B211" s="221"/>
      <c r="C211" s="252" t="s">
        <v>311</v>
      </c>
      <c r="D211" s="240"/>
      <c r="E211" s="240"/>
      <c r="F211" s="240"/>
      <c r="G211" s="240"/>
      <c r="H211" s="223"/>
      <c r="I211" s="223"/>
      <c r="J211" s="223"/>
      <c r="K211" s="223"/>
      <c r="L211" s="223"/>
      <c r="M211" s="223"/>
      <c r="N211" s="222"/>
      <c r="O211" s="222"/>
      <c r="P211" s="222"/>
      <c r="Q211" s="222"/>
      <c r="R211" s="223"/>
      <c r="S211" s="223"/>
      <c r="T211" s="223"/>
      <c r="U211" s="223"/>
      <c r="V211" s="223"/>
      <c r="W211" s="223"/>
      <c r="X211" s="223"/>
      <c r="Y211" s="223"/>
      <c r="Z211" s="213"/>
      <c r="AA211" s="213"/>
      <c r="AB211" s="213"/>
      <c r="AC211" s="213"/>
      <c r="AD211" s="213"/>
      <c r="AE211" s="213"/>
      <c r="AF211" s="213"/>
      <c r="AG211" s="213" t="s">
        <v>146</v>
      </c>
      <c r="AH211" s="213"/>
      <c r="AI211" s="213"/>
      <c r="AJ211" s="213"/>
      <c r="AK211" s="213"/>
      <c r="AL211" s="213"/>
      <c r="AM211" s="213"/>
      <c r="AN211" s="213"/>
      <c r="AO211" s="213"/>
      <c r="AP211" s="213"/>
      <c r="AQ211" s="213"/>
      <c r="AR211" s="213"/>
      <c r="AS211" s="213"/>
      <c r="AT211" s="213"/>
      <c r="AU211" s="213"/>
      <c r="AV211" s="213"/>
      <c r="AW211" s="213"/>
      <c r="AX211" s="213"/>
      <c r="AY211" s="213"/>
      <c r="AZ211" s="213"/>
      <c r="BA211" s="213"/>
      <c r="BB211" s="213"/>
      <c r="BC211" s="213"/>
      <c r="BD211" s="213"/>
      <c r="BE211" s="213"/>
      <c r="BF211" s="213"/>
      <c r="BG211" s="213"/>
      <c r="BH211" s="213"/>
    </row>
    <row r="212" spans="1:60" x14ac:dyDescent="0.2">
      <c r="A212" s="225" t="s">
        <v>135</v>
      </c>
      <c r="B212" s="226" t="s">
        <v>99</v>
      </c>
      <c r="C212" s="249" t="s">
        <v>100</v>
      </c>
      <c r="D212" s="227"/>
      <c r="E212" s="228"/>
      <c r="F212" s="229"/>
      <c r="G212" s="229">
        <f>SUMIF(AG213:AG214,"&lt;&gt;NOR",G213:G214)</f>
        <v>0</v>
      </c>
      <c r="H212" s="229"/>
      <c r="I212" s="229">
        <f>SUM(I213:I214)</f>
        <v>0</v>
      </c>
      <c r="J212" s="229"/>
      <c r="K212" s="229">
        <f>SUM(K213:K214)</f>
        <v>0</v>
      </c>
      <c r="L212" s="229"/>
      <c r="M212" s="229">
        <f>SUM(M213:M214)</f>
        <v>0</v>
      </c>
      <c r="N212" s="228"/>
      <c r="O212" s="228">
        <f>SUM(O213:O214)</f>
        <v>0</v>
      </c>
      <c r="P212" s="228"/>
      <c r="Q212" s="228">
        <f>SUM(Q213:Q214)</f>
        <v>0</v>
      </c>
      <c r="R212" s="229"/>
      <c r="S212" s="229"/>
      <c r="T212" s="230"/>
      <c r="U212" s="224"/>
      <c r="V212" s="224">
        <f>SUM(V213:V214)</f>
        <v>81.56</v>
      </c>
      <c r="W212" s="224"/>
      <c r="X212" s="224"/>
      <c r="Y212" s="224"/>
      <c r="AG212" t="s">
        <v>136</v>
      </c>
    </row>
    <row r="213" spans="1:60" ht="22.5" outlineLevel="1" x14ac:dyDescent="0.2">
      <c r="A213" s="232">
        <v>65</v>
      </c>
      <c r="B213" s="233" t="s">
        <v>467</v>
      </c>
      <c r="C213" s="250" t="s">
        <v>468</v>
      </c>
      <c r="D213" s="234" t="s">
        <v>283</v>
      </c>
      <c r="E213" s="235">
        <v>351.54480000000001</v>
      </c>
      <c r="F213" s="236"/>
      <c r="G213" s="237">
        <f>ROUND(E213*F213,2)</f>
        <v>0</v>
      </c>
      <c r="H213" s="236"/>
      <c r="I213" s="237">
        <f>ROUND(E213*H213,2)</f>
        <v>0</v>
      </c>
      <c r="J213" s="236"/>
      <c r="K213" s="237">
        <f>ROUND(E213*J213,2)</f>
        <v>0</v>
      </c>
      <c r="L213" s="237">
        <v>21</v>
      </c>
      <c r="M213" s="237">
        <f>G213*(1+L213/100)</f>
        <v>0</v>
      </c>
      <c r="N213" s="235">
        <v>0</v>
      </c>
      <c r="O213" s="235">
        <f>ROUND(E213*N213,2)</f>
        <v>0</v>
      </c>
      <c r="P213" s="235">
        <v>0</v>
      </c>
      <c r="Q213" s="235">
        <f>ROUND(E213*P213,2)</f>
        <v>0</v>
      </c>
      <c r="R213" s="237" t="s">
        <v>340</v>
      </c>
      <c r="S213" s="237" t="s">
        <v>154</v>
      </c>
      <c r="T213" s="238" t="s">
        <v>154</v>
      </c>
      <c r="U213" s="223">
        <v>0.23200000000000001</v>
      </c>
      <c r="V213" s="223">
        <f>ROUND(E213*U213,2)</f>
        <v>81.56</v>
      </c>
      <c r="W213" s="223"/>
      <c r="X213" s="223" t="s">
        <v>469</v>
      </c>
      <c r="Y213" s="223" t="s">
        <v>143</v>
      </c>
      <c r="Z213" s="213"/>
      <c r="AA213" s="213"/>
      <c r="AB213" s="213"/>
      <c r="AC213" s="213"/>
      <c r="AD213" s="213"/>
      <c r="AE213" s="213"/>
      <c r="AF213" s="213"/>
      <c r="AG213" s="213" t="s">
        <v>470</v>
      </c>
      <c r="AH213" s="213"/>
      <c r="AI213" s="213"/>
      <c r="AJ213" s="213"/>
      <c r="AK213" s="213"/>
      <c r="AL213" s="213"/>
      <c r="AM213" s="213"/>
      <c r="AN213" s="213"/>
      <c r="AO213" s="213"/>
      <c r="AP213" s="213"/>
      <c r="AQ213" s="213"/>
      <c r="AR213" s="213"/>
      <c r="AS213" s="213"/>
      <c r="AT213" s="213"/>
      <c r="AU213" s="213"/>
      <c r="AV213" s="213"/>
      <c r="AW213" s="213"/>
      <c r="AX213" s="213"/>
      <c r="AY213" s="213"/>
      <c r="AZ213" s="213"/>
      <c r="BA213" s="213"/>
      <c r="BB213" s="213"/>
      <c r="BC213" s="213"/>
      <c r="BD213" s="213"/>
      <c r="BE213" s="213"/>
      <c r="BF213" s="213"/>
      <c r="BG213" s="213"/>
      <c r="BH213" s="213"/>
    </row>
    <row r="214" spans="1:60" outlineLevel="2" x14ac:dyDescent="0.2">
      <c r="A214" s="220"/>
      <c r="B214" s="221"/>
      <c r="C214" s="260" t="s">
        <v>471</v>
      </c>
      <c r="D214" s="259"/>
      <c r="E214" s="259"/>
      <c r="F214" s="259"/>
      <c r="G214" s="259"/>
      <c r="H214" s="223"/>
      <c r="I214" s="223"/>
      <c r="J214" s="223"/>
      <c r="K214" s="223"/>
      <c r="L214" s="223"/>
      <c r="M214" s="223"/>
      <c r="N214" s="222"/>
      <c r="O214" s="222"/>
      <c r="P214" s="222"/>
      <c r="Q214" s="222"/>
      <c r="R214" s="223"/>
      <c r="S214" s="223"/>
      <c r="T214" s="223"/>
      <c r="U214" s="223"/>
      <c r="V214" s="223"/>
      <c r="W214" s="223"/>
      <c r="X214" s="223"/>
      <c r="Y214" s="223"/>
      <c r="Z214" s="213"/>
      <c r="AA214" s="213"/>
      <c r="AB214" s="213"/>
      <c r="AC214" s="213"/>
      <c r="AD214" s="213"/>
      <c r="AE214" s="213"/>
      <c r="AF214" s="213"/>
      <c r="AG214" s="213" t="s">
        <v>210</v>
      </c>
      <c r="AH214" s="213"/>
      <c r="AI214" s="213"/>
      <c r="AJ214" s="213"/>
      <c r="AK214" s="213"/>
      <c r="AL214" s="213"/>
      <c r="AM214" s="213"/>
      <c r="AN214" s="213"/>
      <c r="AO214" s="213"/>
      <c r="AP214" s="213"/>
      <c r="AQ214" s="213"/>
      <c r="AR214" s="213"/>
      <c r="AS214" s="213"/>
      <c r="AT214" s="213"/>
      <c r="AU214" s="213"/>
      <c r="AV214" s="213"/>
      <c r="AW214" s="213"/>
      <c r="AX214" s="213"/>
      <c r="AY214" s="213"/>
      <c r="AZ214" s="213"/>
      <c r="BA214" s="213"/>
      <c r="BB214" s="213"/>
      <c r="BC214" s="213"/>
      <c r="BD214" s="213"/>
      <c r="BE214" s="213"/>
      <c r="BF214" s="213"/>
      <c r="BG214" s="213"/>
      <c r="BH214" s="213"/>
    </row>
    <row r="215" spans="1:60" x14ac:dyDescent="0.2">
      <c r="A215" s="225" t="s">
        <v>135</v>
      </c>
      <c r="B215" s="226" t="s">
        <v>101</v>
      </c>
      <c r="C215" s="249" t="s">
        <v>102</v>
      </c>
      <c r="D215" s="227"/>
      <c r="E215" s="228"/>
      <c r="F215" s="229"/>
      <c r="G215" s="229">
        <f>SUMIF(AG216:AG222,"&lt;&gt;NOR",G216:G222)</f>
        <v>0</v>
      </c>
      <c r="H215" s="229"/>
      <c r="I215" s="229">
        <f>SUM(I216:I222)</f>
        <v>0</v>
      </c>
      <c r="J215" s="229"/>
      <c r="K215" s="229">
        <f>SUM(K216:K222)</f>
        <v>0</v>
      </c>
      <c r="L215" s="229"/>
      <c r="M215" s="229">
        <f>SUM(M216:M222)</f>
        <v>0</v>
      </c>
      <c r="N215" s="228"/>
      <c r="O215" s="228">
        <f>SUM(O216:O222)</f>
        <v>0</v>
      </c>
      <c r="P215" s="228"/>
      <c r="Q215" s="228">
        <f>SUM(Q216:Q222)</f>
        <v>0</v>
      </c>
      <c r="R215" s="229"/>
      <c r="S215" s="229"/>
      <c r="T215" s="230"/>
      <c r="U215" s="224"/>
      <c r="V215" s="224">
        <f>SUM(V216:V222)</f>
        <v>222.72</v>
      </c>
      <c r="W215" s="224"/>
      <c r="X215" s="224"/>
      <c r="Y215" s="224"/>
      <c r="AG215" t="s">
        <v>136</v>
      </c>
    </row>
    <row r="216" spans="1:60" ht="22.5" outlineLevel="1" x14ac:dyDescent="0.2">
      <c r="A216" s="232">
        <v>66</v>
      </c>
      <c r="B216" s="233" t="s">
        <v>472</v>
      </c>
      <c r="C216" s="250" t="s">
        <v>473</v>
      </c>
      <c r="D216" s="234" t="s">
        <v>283</v>
      </c>
      <c r="E216" s="235">
        <v>98.902079999999998</v>
      </c>
      <c r="F216" s="236"/>
      <c r="G216" s="237">
        <f>ROUND(E216*F216,2)</f>
        <v>0</v>
      </c>
      <c r="H216" s="236"/>
      <c r="I216" s="237">
        <f>ROUND(E216*H216,2)</f>
        <v>0</v>
      </c>
      <c r="J216" s="236"/>
      <c r="K216" s="237">
        <f>ROUND(E216*J216,2)</f>
        <v>0</v>
      </c>
      <c r="L216" s="237">
        <v>21</v>
      </c>
      <c r="M216" s="237">
        <f>G216*(1+L216/100)</f>
        <v>0</v>
      </c>
      <c r="N216" s="235">
        <v>0</v>
      </c>
      <c r="O216" s="235">
        <f>ROUND(E216*N216,2)</f>
        <v>0</v>
      </c>
      <c r="P216" s="235">
        <v>0</v>
      </c>
      <c r="Q216" s="235">
        <f>ROUND(E216*P216,2)</f>
        <v>0</v>
      </c>
      <c r="R216" s="237" t="s">
        <v>474</v>
      </c>
      <c r="S216" s="237" t="s">
        <v>154</v>
      </c>
      <c r="T216" s="238" t="s">
        <v>154</v>
      </c>
      <c r="U216" s="223">
        <v>1.1399999999999999</v>
      </c>
      <c r="V216" s="223">
        <f>ROUND(E216*U216,2)</f>
        <v>112.75</v>
      </c>
      <c r="W216" s="223"/>
      <c r="X216" s="223" t="s">
        <v>475</v>
      </c>
      <c r="Y216" s="223" t="s">
        <v>143</v>
      </c>
      <c r="Z216" s="213"/>
      <c r="AA216" s="213"/>
      <c r="AB216" s="213"/>
      <c r="AC216" s="213"/>
      <c r="AD216" s="213"/>
      <c r="AE216" s="213"/>
      <c r="AF216" s="213"/>
      <c r="AG216" s="213" t="s">
        <v>476</v>
      </c>
      <c r="AH216" s="213"/>
      <c r="AI216" s="213"/>
      <c r="AJ216" s="213"/>
      <c r="AK216" s="213"/>
      <c r="AL216" s="213"/>
      <c r="AM216" s="213"/>
      <c r="AN216" s="213"/>
      <c r="AO216" s="213"/>
      <c r="AP216" s="213"/>
      <c r="AQ216" s="213"/>
      <c r="AR216" s="213"/>
      <c r="AS216" s="213"/>
      <c r="AT216" s="213"/>
      <c r="AU216" s="213"/>
      <c r="AV216" s="213"/>
      <c r="AW216" s="213"/>
      <c r="AX216" s="213"/>
      <c r="AY216" s="213"/>
      <c r="AZ216" s="213"/>
      <c r="BA216" s="213"/>
      <c r="BB216" s="213"/>
      <c r="BC216" s="213"/>
      <c r="BD216" s="213"/>
      <c r="BE216" s="213"/>
      <c r="BF216" s="213"/>
      <c r="BG216" s="213"/>
      <c r="BH216" s="213"/>
    </row>
    <row r="217" spans="1:60" ht="22.5" outlineLevel="2" x14ac:dyDescent="0.2">
      <c r="A217" s="220"/>
      <c r="B217" s="221"/>
      <c r="C217" s="260" t="s">
        <v>477</v>
      </c>
      <c r="D217" s="259"/>
      <c r="E217" s="259"/>
      <c r="F217" s="259"/>
      <c r="G217" s="259"/>
      <c r="H217" s="223"/>
      <c r="I217" s="223"/>
      <c r="J217" s="223"/>
      <c r="K217" s="223"/>
      <c r="L217" s="223"/>
      <c r="M217" s="223"/>
      <c r="N217" s="222"/>
      <c r="O217" s="222"/>
      <c r="P217" s="222"/>
      <c r="Q217" s="222"/>
      <c r="R217" s="223"/>
      <c r="S217" s="223"/>
      <c r="T217" s="223"/>
      <c r="U217" s="223"/>
      <c r="V217" s="223"/>
      <c r="W217" s="223"/>
      <c r="X217" s="223"/>
      <c r="Y217" s="223"/>
      <c r="Z217" s="213"/>
      <c r="AA217" s="213"/>
      <c r="AB217" s="213"/>
      <c r="AC217" s="213"/>
      <c r="AD217" s="213"/>
      <c r="AE217" s="213"/>
      <c r="AF217" s="213"/>
      <c r="AG217" s="213" t="s">
        <v>210</v>
      </c>
      <c r="AH217" s="213"/>
      <c r="AI217" s="213"/>
      <c r="AJ217" s="213"/>
      <c r="AK217" s="213"/>
      <c r="AL217" s="213"/>
      <c r="AM217" s="213"/>
      <c r="AN217" s="213"/>
      <c r="AO217" s="213"/>
      <c r="AP217" s="213"/>
      <c r="AQ217" s="213"/>
      <c r="AR217" s="213"/>
      <c r="AS217" s="213"/>
      <c r="AT217" s="213"/>
      <c r="AU217" s="213"/>
      <c r="AV217" s="213"/>
      <c r="AW217" s="213"/>
      <c r="AX217" s="213"/>
      <c r="AY217" s="213"/>
      <c r="AZ217" s="213"/>
      <c r="BA217" s="241" t="str">
        <f>C217</f>
        <v>vybouraných hmot se složením a hrubým urovnáním nebo přeložením na jiný dopravní prostředek, nebo nakládání na dopravní prostředek pro vodorovnou dopravu,</v>
      </c>
      <c r="BB217" s="213"/>
      <c r="BC217" s="213"/>
      <c r="BD217" s="213"/>
      <c r="BE217" s="213"/>
      <c r="BF217" s="213"/>
      <c r="BG217" s="213"/>
      <c r="BH217" s="213"/>
    </row>
    <row r="218" spans="1:60" ht="22.5" outlineLevel="1" x14ac:dyDescent="0.2">
      <c r="A218" s="232">
        <v>67</v>
      </c>
      <c r="B218" s="233" t="s">
        <v>478</v>
      </c>
      <c r="C218" s="250" t="s">
        <v>479</v>
      </c>
      <c r="D218" s="234" t="s">
        <v>283</v>
      </c>
      <c r="E218" s="235">
        <v>98.902079999999998</v>
      </c>
      <c r="F218" s="236"/>
      <c r="G218" s="237">
        <f>ROUND(E218*F218,2)</f>
        <v>0</v>
      </c>
      <c r="H218" s="236"/>
      <c r="I218" s="237">
        <f>ROUND(E218*H218,2)</f>
        <v>0</v>
      </c>
      <c r="J218" s="236"/>
      <c r="K218" s="237">
        <f>ROUND(E218*J218,2)</f>
        <v>0</v>
      </c>
      <c r="L218" s="237">
        <v>21</v>
      </c>
      <c r="M218" s="237">
        <f>G218*(1+L218/100)</f>
        <v>0</v>
      </c>
      <c r="N218" s="235">
        <v>0</v>
      </c>
      <c r="O218" s="235">
        <f>ROUND(E218*N218,2)</f>
        <v>0</v>
      </c>
      <c r="P218" s="235">
        <v>0</v>
      </c>
      <c r="Q218" s="235">
        <f>ROUND(E218*P218,2)</f>
        <v>0</v>
      </c>
      <c r="R218" s="237" t="s">
        <v>314</v>
      </c>
      <c r="S218" s="237" t="s">
        <v>154</v>
      </c>
      <c r="T218" s="238" t="s">
        <v>154</v>
      </c>
      <c r="U218" s="223">
        <v>0.752</v>
      </c>
      <c r="V218" s="223">
        <f>ROUND(E218*U218,2)</f>
        <v>74.37</v>
      </c>
      <c r="W218" s="223"/>
      <c r="X218" s="223" t="s">
        <v>475</v>
      </c>
      <c r="Y218" s="223" t="s">
        <v>143</v>
      </c>
      <c r="Z218" s="213"/>
      <c r="AA218" s="213"/>
      <c r="AB218" s="213"/>
      <c r="AC218" s="213"/>
      <c r="AD218" s="213"/>
      <c r="AE218" s="213"/>
      <c r="AF218" s="213"/>
      <c r="AG218" s="213" t="s">
        <v>476</v>
      </c>
      <c r="AH218" s="213"/>
      <c r="AI218" s="213"/>
      <c r="AJ218" s="213"/>
      <c r="AK218" s="213"/>
      <c r="AL218" s="213"/>
      <c r="AM218" s="213"/>
      <c r="AN218" s="213"/>
      <c r="AO218" s="213"/>
      <c r="AP218" s="213"/>
      <c r="AQ218" s="213"/>
      <c r="AR218" s="213"/>
      <c r="AS218" s="213"/>
      <c r="AT218" s="213"/>
      <c r="AU218" s="213"/>
      <c r="AV218" s="213"/>
      <c r="AW218" s="213"/>
      <c r="AX218" s="213"/>
      <c r="AY218" s="213"/>
      <c r="AZ218" s="213"/>
      <c r="BA218" s="213"/>
      <c r="BB218" s="213"/>
      <c r="BC218" s="213"/>
      <c r="BD218" s="213"/>
      <c r="BE218" s="213"/>
      <c r="BF218" s="213"/>
      <c r="BG218" s="213"/>
      <c r="BH218" s="213"/>
    </row>
    <row r="219" spans="1:60" outlineLevel="2" x14ac:dyDescent="0.2">
      <c r="A219" s="220"/>
      <c r="B219" s="221"/>
      <c r="C219" s="260" t="s">
        <v>480</v>
      </c>
      <c r="D219" s="259"/>
      <c r="E219" s="259"/>
      <c r="F219" s="259"/>
      <c r="G219" s="259"/>
      <c r="H219" s="223"/>
      <c r="I219" s="223"/>
      <c r="J219" s="223"/>
      <c r="K219" s="223"/>
      <c r="L219" s="223"/>
      <c r="M219" s="223"/>
      <c r="N219" s="222"/>
      <c r="O219" s="222"/>
      <c r="P219" s="222"/>
      <c r="Q219" s="222"/>
      <c r="R219" s="223"/>
      <c r="S219" s="223"/>
      <c r="T219" s="223"/>
      <c r="U219" s="223"/>
      <c r="V219" s="223"/>
      <c r="W219" s="223"/>
      <c r="X219" s="223"/>
      <c r="Y219" s="223"/>
      <c r="Z219" s="213"/>
      <c r="AA219" s="213"/>
      <c r="AB219" s="213"/>
      <c r="AC219" s="213"/>
      <c r="AD219" s="213"/>
      <c r="AE219" s="213"/>
      <c r="AF219" s="213"/>
      <c r="AG219" s="213" t="s">
        <v>210</v>
      </c>
      <c r="AH219" s="213"/>
      <c r="AI219" s="213"/>
      <c r="AJ219" s="213"/>
      <c r="AK219" s="213"/>
      <c r="AL219" s="213"/>
      <c r="AM219" s="213"/>
      <c r="AN219" s="213"/>
      <c r="AO219" s="213"/>
      <c r="AP219" s="213"/>
      <c r="AQ219" s="213"/>
      <c r="AR219" s="213"/>
      <c r="AS219" s="213"/>
      <c r="AT219" s="213"/>
      <c r="AU219" s="213"/>
      <c r="AV219" s="213"/>
      <c r="AW219" s="213"/>
      <c r="AX219" s="213"/>
      <c r="AY219" s="213"/>
      <c r="AZ219" s="213"/>
      <c r="BA219" s="241" t="str">
        <f>C219</f>
        <v>nebo vybouraných hmot nošením nebo přehazováním k místu nakládky přístupnému normálním dopravním prostředkům do 10 m,</v>
      </c>
      <c r="BB219" s="213"/>
      <c r="BC219" s="213"/>
      <c r="BD219" s="213"/>
      <c r="BE219" s="213"/>
      <c r="BF219" s="213"/>
      <c r="BG219" s="213"/>
      <c r="BH219" s="213"/>
    </row>
    <row r="220" spans="1:60" ht="22.5" outlineLevel="2" x14ac:dyDescent="0.2">
      <c r="A220" s="220"/>
      <c r="B220" s="221"/>
      <c r="C220" s="252" t="s">
        <v>481</v>
      </c>
      <c r="D220" s="240"/>
      <c r="E220" s="240"/>
      <c r="F220" s="240"/>
      <c r="G220" s="240"/>
      <c r="H220" s="223"/>
      <c r="I220" s="223"/>
      <c r="J220" s="223"/>
      <c r="K220" s="223"/>
      <c r="L220" s="223"/>
      <c r="M220" s="223"/>
      <c r="N220" s="222"/>
      <c r="O220" s="222"/>
      <c r="P220" s="222"/>
      <c r="Q220" s="222"/>
      <c r="R220" s="223"/>
      <c r="S220" s="223"/>
      <c r="T220" s="223"/>
      <c r="U220" s="223"/>
      <c r="V220" s="223"/>
      <c r="W220" s="223"/>
      <c r="X220" s="223"/>
      <c r="Y220" s="223"/>
      <c r="Z220" s="213"/>
      <c r="AA220" s="213"/>
      <c r="AB220" s="213"/>
      <c r="AC220" s="213"/>
      <c r="AD220" s="213"/>
      <c r="AE220" s="213"/>
      <c r="AF220" s="213"/>
      <c r="AG220" s="213" t="s">
        <v>146</v>
      </c>
      <c r="AH220" s="213"/>
      <c r="AI220" s="213"/>
      <c r="AJ220" s="213"/>
      <c r="AK220" s="213"/>
      <c r="AL220" s="213"/>
      <c r="AM220" s="213"/>
      <c r="AN220" s="213"/>
      <c r="AO220" s="213"/>
      <c r="AP220" s="213"/>
      <c r="AQ220" s="213"/>
      <c r="AR220" s="213"/>
      <c r="AS220" s="213"/>
      <c r="AT220" s="213"/>
      <c r="AU220" s="213"/>
      <c r="AV220" s="213"/>
      <c r="AW220" s="213"/>
      <c r="AX220" s="213"/>
      <c r="AY220" s="213"/>
      <c r="AZ220" s="213"/>
      <c r="BA220" s="241" t="str">
        <f>C220</f>
        <v>S naložením suti nebo vybouraných hmot do dopravního prostředku a na jejich vyložením, popřípadě přeložením na normální dopravní prostředek.</v>
      </c>
      <c r="BB220" s="213"/>
      <c r="BC220" s="213"/>
      <c r="BD220" s="213"/>
      <c r="BE220" s="213"/>
      <c r="BF220" s="213"/>
      <c r="BG220" s="213"/>
      <c r="BH220" s="213"/>
    </row>
    <row r="221" spans="1:60" ht="22.5" outlineLevel="1" x14ac:dyDescent="0.2">
      <c r="A221" s="232">
        <v>68</v>
      </c>
      <c r="B221" s="233" t="s">
        <v>482</v>
      </c>
      <c r="C221" s="250" t="s">
        <v>483</v>
      </c>
      <c r="D221" s="234" t="s">
        <v>283</v>
      </c>
      <c r="E221" s="235">
        <v>98.902079999999998</v>
      </c>
      <c r="F221" s="236"/>
      <c r="G221" s="237">
        <f>ROUND(E221*F221,2)</f>
        <v>0</v>
      </c>
      <c r="H221" s="236"/>
      <c r="I221" s="237">
        <f>ROUND(E221*H221,2)</f>
        <v>0</v>
      </c>
      <c r="J221" s="236"/>
      <c r="K221" s="237">
        <f>ROUND(E221*J221,2)</f>
        <v>0</v>
      </c>
      <c r="L221" s="237">
        <v>21</v>
      </c>
      <c r="M221" s="237">
        <f>G221*(1+L221/100)</f>
        <v>0</v>
      </c>
      <c r="N221" s="235">
        <v>0</v>
      </c>
      <c r="O221" s="235">
        <f>ROUND(E221*N221,2)</f>
        <v>0</v>
      </c>
      <c r="P221" s="235">
        <v>0</v>
      </c>
      <c r="Q221" s="235">
        <f>ROUND(E221*P221,2)</f>
        <v>0</v>
      </c>
      <c r="R221" s="237" t="s">
        <v>314</v>
      </c>
      <c r="S221" s="237" t="s">
        <v>154</v>
      </c>
      <c r="T221" s="238" t="s">
        <v>154</v>
      </c>
      <c r="U221" s="223">
        <v>0.36</v>
      </c>
      <c r="V221" s="223">
        <f>ROUND(E221*U221,2)</f>
        <v>35.6</v>
      </c>
      <c r="W221" s="223"/>
      <c r="X221" s="223" t="s">
        <v>475</v>
      </c>
      <c r="Y221" s="223" t="s">
        <v>143</v>
      </c>
      <c r="Z221" s="213"/>
      <c r="AA221" s="213"/>
      <c r="AB221" s="213"/>
      <c r="AC221" s="213"/>
      <c r="AD221" s="213"/>
      <c r="AE221" s="213"/>
      <c r="AF221" s="213"/>
      <c r="AG221" s="213" t="s">
        <v>476</v>
      </c>
      <c r="AH221" s="213"/>
      <c r="AI221" s="213"/>
      <c r="AJ221" s="213"/>
      <c r="AK221" s="213"/>
      <c r="AL221" s="213"/>
      <c r="AM221" s="213"/>
      <c r="AN221" s="213"/>
      <c r="AO221" s="213"/>
      <c r="AP221" s="213"/>
      <c r="AQ221" s="213"/>
      <c r="AR221" s="213"/>
      <c r="AS221" s="213"/>
      <c r="AT221" s="213"/>
      <c r="AU221" s="213"/>
      <c r="AV221" s="213"/>
      <c r="AW221" s="213"/>
      <c r="AX221" s="213"/>
      <c r="AY221" s="213"/>
      <c r="AZ221" s="213"/>
      <c r="BA221" s="213"/>
      <c r="BB221" s="213"/>
      <c r="BC221" s="213"/>
      <c r="BD221" s="213"/>
      <c r="BE221" s="213"/>
      <c r="BF221" s="213"/>
      <c r="BG221" s="213"/>
      <c r="BH221" s="213"/>
    </row>
    <row r="222" spans="1:60" outlineLevel="2" x14ac:dyDescent="0.2">
      <c r="A222" s="220"/>
      <c r="B222" s="221"/>
      <c r="C222" s="260" t="s">
        <v>480</v>
      </c>
      <c r="D222" s="259"/>
      <c r="E222" s="259"/>
      <c r="F222" s="259"/>
      <c r="G222" s="259"/>
      <c r="H222" s="223"/>
      <c r="I222" s="223"/>
      <c r="J222" s="223"/>
      <c r="K222" s="223"/>
      <c r="L222" s="223"/>
      <c r="M222" s="223"/>
      <c r="N222" s="222"/>
      <c r="O222" s="222"/>
      <c r="P222" s="222"/>
      <c r="Q222" s="222"/>
      <c r="R222" s="223"/>
      <c r="S222" s="223"/>
      <c r="T222" s="223"/>
      <c r="U222" s="223"/>
      <c r="V222" s="223"/>
      <c r="W222" s="223"/>
      <c r="X222" s="223"/>
      <c r="Y222" s="223"/>
      <c r="Z222" s="213"/>
      <c r="AA222" s="213"/>
      <c r="AB222" s="213"/>
      <c r="AC222" s="213"/>
      <c r="AD222" s="213"/>
      <c r="AE222" s="213"/>
      <c r="AF222" s="213"/>
      <c r="AG222" s="213" t="s">
        <v>210</v>
      </c>
      <c r="AH222" s="213"/>
      <c r="AI222" s="213"/>
      <c r="AJ222" s="213"/>
      <c r="AK222" s="213"/>
      <c r="AL222" s="213"/>
      <c r="AM222" s="213"/>
      <c r="AN222" s="213"/>
      <c r="AO222" s="213"/>
      <c r="AP222" s="213"/>
      <c r="AQ222" s="213"/>
      <c r="AR222" s="213"/>
      <c r="AS222" s="213"/>
      <c r="AT222" s="213"/>
      <c r="AU222" s="213"/>
      <c r="AV222" s="213"/>
      <c r="AW222" s="213"/>
      <c r="AX222" s="213"/>
      <c r="AY222" s="213"/>
      <c r="AZ222" s="213"/>
      <c r="BA222" s="241" t="str">
        <f>C222</f>
        <v>nebo vybouraných hmot nošením nebo přehazováním k místu nakládky přístupnému normálním dopravním prostředkům do 10 m,</v>
      </c>
      <c r="BB222" s="213"/>
      <c r="BC222" s="213"/>
      <c r="BD222" s="213"/>
      <c r="BE222" s="213"/>
      <c r="BF222" s="213"/>
      <c r="BG222" s="213"/>
      <c r="BH222" s="213"/>
    </row>
    <row r="223" spans="1:60" x14ac:dyDescent="0.2">
      <c r="A223" s="3"/>
      <c r="B223" s="4"/>
      <c r="C223" s="254"/>
      <c r="D223" s="6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AE223">
        <v>12</v>
      </c>
      <c r="AF223">
        <v>21</v>
      </c>
      <c r="AG223" t="s">
        <v>121</v>
      </c>
    </row>
    <row r="224" spans="1:60" x14ac:dyDescent="0.2">
      <c r="A224" s="216"/>
      <c r="B224" s="217" t="s">
        <v>29</v>
      </c>
      <c r="C224" s="255"/>
      <c r="D224" s="218"/>
      <c r="E224" s="219"/>
      <c r="F224" s="219"/>
      <c r="G224" s="231">
        <f>G8+G86+G100+G148+G162+G165+G182+G194+G212+G215</f>
        <v>0</v>
      </c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AE224">
        <f>SUMIF(L7:L222,AE223,G7:G222)</f>
        <v>0</v>
      </c>
      <c r="AF224">
        <f>SUMIF(L7:L222,AF223,G7:G222)</f>
        <v>0</v>
      </c>
      <c r="AG224" t="s">
        <v>201</v>
      </c>
    </row>
    <row r="225" spans="3:33" x14ac:dyDescent="0.2">
      <c r="C225" s="256"/>
      <c r="D225" s="10"/>
      <c r="AG225" t="s">
        <v>203</v>
      </c>
    </row>
    <row r="226" spans="3:33" x14ac:dyDescent="0.2">
      <c r="D226" s="10"/>
    </row>
    <row r="227" spans="3:33" x14ac:dyDescent="0.2">
      <c r="D227" s="10"/>
    </row>
    <row r="228" spans="3:33" x14ac:dyDescent="0.2">
      <c r="D228" s="10"/>
    </row>
    <row r="229" spans="3:33" x14ac:dyDescent="0.2">
      <c r="D229" s="10"/>
    </row>
    <row r="230" spans="3:33" x14ac:dyDescent="0.2">
      <c r="D230" s="10"/>
    </row>
    <row r="231" spans="3:33" x14ac:dyDescent="0.2">
      <c r="D231" s="10"/>
    </row>
    <row r="232" spans="3:33" x14ac:dyDescent="0.2">
      <c r="D232" s="10"/>
    </row>
    <row r="233" spans="3:33" x14ac:dyDescent="0.2">
      <c r="D233" s="10"/>
    </row>
    <row r="234" spans="3:33" x14ac:dyDescent="0.2">
      <c r="D234" s="10"/>
    </row>
    <row r="235" spans="3:33" x14ac:dyDescent="0.2">
      <c r="D235" s="10"/>
    </row>
    <row r="236" spans="3:33" x14ac:dyDescent="0.2">
      <c r="D236" s="10"/>
    </row>
    <row r="237" spans="3:33" x14ac:dyDescent="0.2">
      <c r="D237" s="10"/>
    </row>
    <row r="238" spans="3:33" x14ac:dyDescent="0.2">
      <c r="D238" s="10"/>
    </row>
    <row r="239" spans="3:33" x14ac:dyDescent="0.2">
      <c r="D239" s="10"/>
    </row>
    <row r="240" spans="3:33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L5/cXLz+vcTNMtljAxc9yxhX6p5ZLeRF/ST/plySjiWH7EL9TSp7RVZABntJtmlJNDgkjSem7nKS6wFMrC0xxg==" saltValue="pReeQNKxnwL+CfV0CirRWA==" spinCount="100000" sheet="1" formatRows="0"/>
  <mergeCells count="70">
    <mergeCell ref="C217:G217"/>
    <mergeCell ref="C219:G219"/>
    <mergeCell ref="C220:G220"/>
    <mergeCell ref="C222:G222"/>
    <mergeCell ref="C207:G207"/>
    <mergeCell ref="C208:G208"/>
    <mergeCell ref="C209:G209"/>
    <mergeCell ref="C210:G210"/>
    <mergeCell ref="C211:G211"/>
    <mergeCell ref="C214:G214"/>
    <mergeCell ref="C192:G192"/>
    <mergeCell ref="C196:G196"/>
    <mergeCell ref="C197:G197"/>
    <mergeCell ref="C200:G200"/>
    <mergeCell ref="C203:G203"/>
    <mergeCell ref="C206:G206"/>
    <mergeCell ref="C169:G169"/>
    <mergeCell ref="C171:G171"/>
    <mergeCell ref="C184:G184"/>
    <mergeCell ref="C185:G185"/>
    <mergeCell ref="C188:G188"/>
    <mergeCell ref="C191:G191"/>
    <mergeCell ref="C113:G113"/>
    <mergeCell ref="C118:G118"/>
    <mergeCell ref="C124:G124"/>
    <mergeCell ref="C152:G152"/>
    <mergeCell ref="C155:G155"/>
    <mergeCell ref="C158:G158"/>
    <mergeCell ref="C88:G88"/>
    <mergeCell ref="C93:G93"/>
    <mergeCell ref="C96:G96"/>
    <mergeCell ref="C97:G97"/>
    <mergeCell ref="C102:G102"/>
    <mergeCell ref="C107:G107"/>
    <mergeCell ref="C71:G71"/>
    <mergeCell ref="C81:G81"/>
    <mergeCell ref="C82:G82"/>
    <mergeCell ref="C83:G83"/>
    <mergeCell ref="C84:G84"/>
    <mergeCell ref="C85:G85"/>
    <mergeCell ref="C59:G59"/>
    <mergeCell ref="C60:G60"/>
    <mergeCell ref="C63:G63"/>
    <mergeCell ref="C65:G65"/>
    <mergeCell ref="C69:G69"/>
    <mergeCell ref="C70:G70"/>
    <mergeCell ref="C44:G44"/>
    <mergeCell ref="C48:G48"/>
    <mergeCell ref="C49:G49"/>
    <mergeCell ref="C50:G50"/>
    <mergeCell ref="C54:G54"/>
    <mergeCell ref="C58:G58"/>
    <mergeCell ref="C29:G29"/>
    <mergeCell ref="C32:G32"/>
    <mergeCell ref="C35:G35"/>
    <mergeCell ref="C36:G36"/>
    <mergeCell ref="C39:G39"/>
    <mergeCell ref="C43:G43"/>
    <mergeCell ref="C15:G15"/>
    <mergeCell ref="C18:G18"/>
    <mergeCell ref="C20:G20"/>
    <mergeCell ref="C21:G21"/>
    <mergeCell ref="C25:G25"/>
    <mergeCell ref="C28:G28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6D2F8-F97B-4CDC-941B-10712D16902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204</v>
      </c>
      <c r="B1" s="198"/>
      <c r="C1" s="198"/>
      <c r="D1" s="198"/>
      <c r="E1" s="198"/>
      <c r="F1" s="198"/>
      <c r="G1" s="198"/>
      <c r="AG1" t="s">
        <v>107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108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7" t="s">
        <v>108</v>
      </c>
      <c r="AG3" t="s">
        <v>111</v>
      </c>
    </row>
    <row r="4" spans="1:60" ht="24.95" customHeight="1" x14ac:dyDescent="0.2">
      <c r="A4" s="203" t="s">
        <v>9</v>
      </c>
      <c r="B4" s="204" t="s">
        <v>50</v>
      </c>
      <c r="C4" s="205" t="s">
        <v>51</v>
      </c>
      <c r="D4" s="206"/>
      <c r="E4" s="206"/>
      <c r="F4" s="206"/>
      <c r="G4" s="207"/>
      <c r="AG4" t="s">
        <v>112</v>
      </c>
    </row>
    <row r="5" spans="1:60" x14ac:dyDescent="0.2">
      <c r="D5" s="10"/>
    </row>
    <row r="6" spans="1:60" ht="38.25" x14ac:dyDescent="0.2">
      <c r="A6" s="209" t="s">
        <v>113</v>
      </c>
      <c r="B6" s="211" t="s">
        <v>114</v>
      </c>
      <c r="C6" s="211" t="s">
        <v>115</v>
      </c>
      <c r="D6" s="210" t="s">
        <v>116</v>
      </c>
      <c r="E6" s="209" t="s">
        <v>117</v>
      </c>
      <c r="F6" s="208" t="s">
        <v>118</v>
      </c>
      <c r="G6" s="209" t="s">
        <v>29</v>
      </c>
      <c r="H6" s="212" t="s">
        <v>30</v>
      </c>
      <c r="I6" s="212" t="s">
        <v>119</v>
      </c>
      <c r="J6" s="212" t="s">
        <v>31</v>
      </c>
      <c r="K6" s="212" t="s">
        <v>120</v>
      </c>
      <c r="L6" s="212" t="s">
        <v>121</v>
      </c>
      <c r="M6" s="212" t="s">
        <v>122</v>
      </c>
      <c r="N6" s="212" t="s">
        <v>123</v>
      </c>
      <c r="O6" s="212" t="s">
        <v>124</v>
      </c>
      <c r="P6" s="212" t="s">
        <v>125</v>
      </c>
      <c r="Q6" s="212" t="s">
        <v>126</v>
      </c>
      <c r="R6" s="212" t="s">
        <v>127</v>
      </c>
      <c r="S6" s="212" t="s">
        <v>128</v>
      </c>
      <c r="T6" s="212" t="s">
        <v>129</v>
      </c>
      <c r="U6" s="212" t="s">
        <v>130</v>
      </c>
      <c r="V6" s="212" t="s">
        <v>131</v>
      </c>
      <c r="W6" s="212" t="s">
        <v>132</v>
      </c>
      <c r="X6" s="212" t="s">
        <v>133</v>
      </c>
      <c r="Y6" s="212" t="s">
        <v>134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135</v>
      </c>
      <c r="B8" s="226" t="s">
        <v>85</v>
      </c>
      <c r="C8" s="249" t="s">
        <v>86</v>
      </c>
      <c r="D8" s="227"/>
      <c r="E8" s="228"/>
      <c r="F8" s="229"/>
      <c r="G8" s="229">
        <f>SUMIF(AG9:AG11,"&lt;&gt;NOR",G9:G11)</f>
        <v>0</v>
      </c>
      <c r="H8" s="229"/>
      <c r="I8" s="229">
        <f>SUM(I9:I11)</f>
        <v>0</v>
      </c>
      <c r="J8" s="229"/>
      <c r="K8" s="229">
        <f>SUM(K9:K11)</f>
        <v>0</v>
      </c>
      <c r="L8" s="229"/>
      <c r="M8" s="229">
        <f>SUM(M9:M11)</f>
        <v>0</v>
      </c>
      <c r="N8" s="228"/>
      <c r="O8" s="228">
        <f>SUM(O9:O11)</f>
        <v>0</v>
      </c>
      <c r="P8" s="228"/>
      <c r="Q8" s="228">
        <f>SUM(Q9:Q11)</f>
        <v>0</v>
      </c>
      <c r="R8" s="229"/>
      <c r="S8" s="229"/>
      <c r="T8" s="230"/>
      <c r="U8" s="224"/>
      <c r="V8" s="224">
        <f>SUM(V9:V11)</f>
        <v>0.96</v>
      </c>
      <c r="W8" s="224"/>
      <c r="X8" s="224"/>
      <c r="Y8" s="224"/>
      <c r="AG8" t="s">
        <v>136</v>
      </c>
    </row>
    <row r="9" spans="1:60" ht="22.5" outlineLevel="1" x14ac:dyDescent="0.2">
      <c r="A9" s="232">
        <v>1</v>
      </c>
      <c r="B9" s="233" t="s">
        <v>485</v>
      </c>
      <c r="C9" s="250" t="s">
        <v>486</v>
      </c>
      <c r="D9" s="234" t="s">
        <v>275</v>
      </c>
      <c r="E9" s="235">
        <v>3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2.0000000000000002E-5</v>
      </c>
      <c r="O9" s="235">
        <f>ROUND(E9*N9,2)</f>
        <v>0</v>
      </c>
      <c r="P9" s="235">
        <v>0</v>
      </c>
      <c r="Q9" s="235">
        <f>ROUND(E9*P9,2)</f>
        <v>0</v>
      </c>
      <c r="R9" s="237" t="s">
        <v>314</v>
      </c>
      <c r="S9" s="237" t="s">
        <v>154</v>
      </c>
      <c r="T9" s="238" t="s">
        <v>154</v>
      </c>
      <c r="U9" s="223">
        <v>0.32</v>
      </c>
      <c r="V9" s="223">
        <f>ROUND(E9*U9,2)</f>
        <v>0.96</v>
      </c>
      <c r="W9" s="223"/>
      <c r="X9" s="223" t="s">
        <v>142</v>
      </c>
      <c r="Y9" s="223" t="s">
        <v>143</v>
      </c>
      <c r="Z9" s="213"/>
      <c r="AA9" s="213"/>
      <c r="AB9" s="213"/>
      <c r="AC9" s="213"/>
      <c r="AD9" s="213"/>
      <c r="AE9" s="213"/>
      <c r="AF9" s="213"/>
      <c r="AG9" s="213" t="s">
        <v>144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outlineLevel="2" x14ac:dyDescent="0.2">
      <c r="A10" s="220"/>
      <c r="B10" s="221"/>
      <c r="C10" s="251" t="s">
        <v>487</v>
      </c>
      <c r="D10" s="239"/>
      <c r="E10" s="239"/>
      <c r="F10" s="239"/>
      <c r="G10" s="23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146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13"/>
      <c r="BB10" s="213"/>
      <c r="BC10" s="213"/>
      <c r="BD10" s="213"/>
      <c r="BE10" s="213"/>
      <c r="BF10" s="213"/>
      <c r="BG10" s="213"/>
      <c r="BH10" s="213"/>
    </row>
    <row r="11" spans="1:60" outlineLevel="2" x14ac:dyDescent="0.2">
      <c r="A11" s="220"/>
      <c r="B11" s="221"/>
      <c r="C11" s="261" t="s">
        <v>488</v>
      </c>
      <c r="D11" s="257"/>
      <c r="E11" s="258">
        <v>3</v>
      </c>
      <c r="F11" s="223"/>
      <c r="G11" s="223"/>
      <c r="H11" s="223"/>
      <c r="I11" s="223"/>
      <c r="J11" s="223"/>
      <c r="K11" s="223"/>
      <c r="L11" s="223"/>
      <c r="M11" s="223"/>
      <c r="N11" s="222"/>
      <c r="O11" s="222"/>
      <c r="P11" s="222"/>
      <c r="Q11" s="222"/>
      <c r="R11" s="223"/>
      <c r="S11" s="223"/>
      <c r="T11" s="223"/>
      <c r="U11" s="223"/>
      <c r="V11" s="223"/>
      <c r="W11" s="223"/>
      <c r="X11" s="223"/>
      <c r="Y11" s="223"/>
      <c r="Z11" s="213"/>
      <c r="AA11" s="213"/>
      <c r="AB11" s="213"/>
      <c r="AC11" s="213"/>
      <c r="AD11" s="213"/>
      <c r="AE11" s="213"/>
      <c r="AF11" s="213"/>
      <c r="AG11" s="213" t="s">
        <v>212</v>
      </c>
      <c r="AH11" s="213">
        <v>0</v>
      </c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x14ac:dyDescent="0.2">
      <c r="A12" s="225" t="s">
        <v>135</v>
      </c>
      <c r="B12" s="226" t="s">
        <v>87</v>
      </c>
      <c r="C12" s="249" t="s">
        <v>88</v>
      </c>
      <c r="D12" s="227"/>
      <c r="E12" s="228"/>
      <c r="F12" s="229"/>
      <c r="G12" s="229">
        <f>SUMIF(AG13:AG34,"&lt;&gt;NOR",G13:G34)</f>
        <v>0</v>
      </c>
      <c r="H12" s="229"/>
      <c r="I12" s="229">
        <f>SUM(I13:I34)</f>
        <v>0</v>
      </c>
      <c r="J12" s="229"/>
      <c r="K12" s="229">
        <f>SUM(K13:K34)</f>
        <v>0</v>
      </c>
      <c r="L12" s="229"/>
      <c r="M12" s="229">
        <f>SUM(M13:M34)</f>
        <v>0</v>
      </c>
      <c r="N12" s="228"/>
      <c r="O12" s="228">
        <f>SUM(O13:O34)</f>
        <v>1.4100000000000001</v>
      </c>
      <c r="P12" s="228"/>
      <c r="Q12" s="228">
        <f>SUM(Q13:Q34)</f>
        <v>0</v>
      </c>
      <c r="R12" s="229"/>
      <c r="S12" s="229"/>
      <c r="T12" s="230"/>
      <c r="U12" s="224"/>
      <c r="V12" s="224">
        <f>SUM(V13:V34)</f>
        <v>18.46</v>
      </c>
      <c r="W12" s="224"/>
      <c r="X12" s="224"/>
      <c r="Y12" s="224"/>
      <c r="AG12" t="s">
        <v>136</v>
      </c>
    </row>
    <row r="13" spans="1:60" ht="33.75" outlineLevel="1" x14ac:dyDescent="0.2">
      <c r="A13" s="232">
        <v>2</v>
      </c>
      <c r="B13" s="233" t="s">
        <v>331</v>
      </c>
      <c r="C13" s="250" t="s">
        <v>332</v>
      </c>
      <c r="D13" s="234" t="s">
        <v>275</v>
      </c>
      <c r="E13" s="235">
        <v>2.1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1.009E-2</v>
      </c>
      <c r="O13" s="235">
        <f>ROUND(E13*N13,2)</f>
        <v>0.02</v>
      </c>
      <c r="P13" s="235">
        <v>0</v>
      </c>
      <c r="Q13" s="235">
        <f>ROUND(E13*P13,2)</f>
        <v>0</v>
      </c>
      <c r="R13" s="237" t="s">
        <v>322</v>
      </c>
      <c r="S13" s="237" t="s">
        <v>154</v>
      </c>
      <c r="T13" s="238" t="s">
        <v>154</v>
      </c>
      <c r="U13" s="223">
        <v>1.6060000000000001</v>
      </c>
      <c r="V13" s="223">
        <f>ROUND(E13*U13,2)</f>
        <v>3.37</v>
      </c>
      <c r="W13" s="223"/>
      <c r="X13" s="223" t="s">
        <v>142</v>
      </c>
      <c r="Y13" s="223" t="s">
        <v>143</v>
      </c>
      <c r="Z13" s="213"/>
      <c r="AA13" s="213"/>
      <c r="AB13" s="213"/>
      <c r="AC13" s="213"/>
      <c r="AD13" s="213"/>
      <c r="AE13" s="213"/>
      <c r="AF13" s="213"/>
      <c r="AG13" s="213" t="s">
        <v>144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2" x14ac:dyDescent="0.2">
      <c r="A14" s="220"/>
      <c r="B14" s="221"/>
      <c r="C14" s="251" t="s">
        <v>333</v>
      </c>
      <c r="D14" s="239"/>
      <c r="E14" s="239"/>
      <c r="F14" s="239"/>
      <c r="G14" s="239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146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2" x14ac:dyDescent="0.2">
      <c r="A15" s="220"/>
      <c r="B15" s="221"/>
      <c r="C15" s="261" t="s">
        <v>489</v>
      </c>
      <c r="D15" s="257"/>
      <c r="E15" s="258">
        <v>2.1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212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33.75" outlineLevel="1" x14ac:dyDescent="0.2">
      <c r="A16" s="242">
        <v>3</v>
      </c>
      <c r="B16" s="243" t="s">
        <v>336</v>
      </c>
      <c r="C16" s="253" t="s">
        <v>337</v>
      </c>
      <c r="D16" s="244" t="s">
        <v>275</v>
      </c>
      <c r="E16" s="245">
        <v>2.1</v>
      </c>
      <c r="F16" s="246"/>
      <c r="G16" s="247">
        <f>ROUND(E16*F16,2)</f>
        <v>0</v>
      </c>
      <c r="H16" s="246"/>
      <c r="I16" s="247">
        <f>ROUND(E16*H16,2)</f>
        <v>0</v>
      </c>
      <c r="J16" s="246"/>
      <c r="K16" s="247">
        <f>ROUND(E16*J16,2)</f>
        <v>0</v>
      </c>
      <c r="L16" s="247">
        <v>21</v>
      </c>
      <c r="M16" s="247">
        <f>G16*(1+L16/100)</f>
        <v>0</v>
      </c>
      <c r="N16" s="245">
        <v>0</v>
      </c>
      <c r="O16" s="245">
        <f>ROUND(E16*N16,2)</f>
        <v>0</v>
      </c>
      <c r="P16" s="245">
        <v>0</v>
      </c>
      <c r="Q16" s="245">
        <f>ROUND(E16*P16,2)</f>
        <v>0</v>
      </c>
      <c r="R16" s="247" t="s">
        <v>322</v>
      </c>
      <c r="S16" s="247" t="s">
        <v>154</v>
      </c>
      <c r="T16" s="248" t="s">
        <v>154</v>
      </c>
      <c r="U16" s="223">
        <v>0.49399999999999999</v>
      </c>
      <c r="V16" s="223">
        <f>ROUND(E16*U16,2)</f>
        <v>1.04</v>
      </c>
      <c r="W16" s="223"/>
      <c r="X16" s="223" t="s">
        <v>142</v>
      </c>
      <c r="Y16" s="223" t="s">
        <v>143</v>
      </c>
      <c r="Z16" s="213"/>
      <c r="AA16" s="213"/>
      <c r="AB16" s="213"/>
      <c r="AC16" s="213"/>
      <c r="AD16" s="213"/>
      <c r="AE16" s="213"/>
      <c r="AF16" s="213"/>
      <c r="AG16" s="213" t="s">
        <v>144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1" x14ac:dyDescent="0.2">
      <c r="A17" s="232">
        <v>4</v>
      </c>
      <c r="B17" s="233" t="s">
        <v>346</v>
      </c>
      <c r="C17" s="250" t="s">
        <v>347</v>
      </c>
      <c r="D17" s="234" t="s">
        <v>207</v>
      </c>
      <c r="E17" s="235">
        <v>0.45</v>
      </c>
      <c r="F17" s="236"/>
      <c r="G17" s="237">
        <f>ROUND(E17*F17,2)</f>
        <v>0</v>
      </c>
      <c r="H17" s="236"/>
      <c r="I17" s="237">
        <f>ROUND(E17*H17,2)</f>
        <v>0</v>
      </c>
      <c r="J17" s="236"/>
      <c r="K17" s="237">
        <f>ROUND(E17*J17,2)</f>
        <v>0</v>
      </c>
      <c r="L17" s="237">
        <v>21</v>
      </c>
      <c r="M17" s="237">
        <f>G17*(1+L17/100)</f>
        <v>0</v>
      </c>
      <c r="N17" s="235">
        <v>3.0044900000000001</v>
      </c>
      <c r="O17" s="235">
        <f>ROUND(E17*N17,2)</f>
        <v>1.35</v>
      </c>
      <c r="P17" s="235">
        <v>0</v>
      </c>
      <c r="Q17" s="235">
        <f>ROUND(E17*P17,2)</f>
        <v>0</v>
      </c>
      <c r="R17" s="237" t="s">
        <v>340</v>
      </c>
      <c r="S17" s="237" t="s">
        <v>154</v>
      </c>
      <c r="T17" s="238" t="s">
        <v>154</v>
      </c>
      <c r="U17" s="223">
        <v>4.5739999999999998</v>
      </c>
      <c r="V17" s="223">
        <f>ROUND(E17*U17,2)</f>
        <v>2.06</v>
      </c>
      <c r="W17" s="223"/>
      <c r="X17" s="223" t="s">
        <v>142</v>
      </c>
      <c r="Y17" s="223" t="s">
        <v>143</v>
      </c>
      <c r="Z17" s="213"/>
      <c r="AA17" s="213"/>
      <c r="AB17" s="213"/>
      <c r="AC17" s="213"/>
      <c r="AD17" s="213"/>
      <c r="AE17" s="213"/>
      <c r="AF17" s="213"/>
      <c r="AG17" s="213" t="s">
        <v>144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2" x14ac:dyDescent="0.2">
      <c r="A18" s="220"/>
      <c r="B18" s="221"/>
      <c r="C18" s="261" t="s">
        <v>490</v>
      </c>
      <c r="D18" s="257"/>
      <c r="E18" s="258">
        <v>0.45</v>
      </c>
      <c r="F18" s="223"/>
      <c r="G18" s="223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212</v>
      </c>
      <c r="AH18" s="213">
        <v>0</v>
      </c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2">
        <v>5</v>
      </c>
      <c r="B19" s="233" t="s">
        <v>360</v>
      </c>
      <c r="C19" s="250" t="s">
        <v>361</v>
      </c>
      <c r="D19" s="234" t="s">
        <v>283</v>
      </c>
      <c r="E19" s="235">
        <v>9.6200000000000001E-3</v>
      </c>
      <c r="F19" s="236"/>
      <c r="G19" s="237">
        <f>ROUND(E19*F19,2)</f>
        <v>0</v>
      </c>
      <c r="H19" s="236"/>
      <c r="I19" s="237">
        <f>ROUND(E19*H19,2)</f>
        <v>0</v>
      </c>
      <c r="J19" s="236"/>
      <c r="K19" s="237">
        <f>ROUND(E19*J19,2)</f>
        <v>0</v>
      </c>
      <c r="L19" s="237">
        <v>21</v>
      </c>
      <c r="M19" s="237">
        <f>G19*(1+L19/100)</f>
        <v>0</v>
      </c>
      <c r="N19" s="235">
        <v>1.0662799999999999</v>
      </c>
      <c r="O19" s="235">
        <f>ROUND(E19*N19,2)</f>
        <v>0.01</v>
      </c>
      <c r="P19" s="235">
        <v>0</v>
      </c>
      <c r="Q19" s="235">
        <f>ROUND(E19*P19,2)</f>
        <v>0</v>
      </c>
      <c r="R19" s="237" t="s">
        <v>340</v>
      </c>
      <c r="S19" s="237" t="s">
        <v>154</v>
      </c>
      <c r="T19" s="238" t="s">
        <v>154</v>
      </c>
      <c r="U19" s="223">
        <v>21.445</v>
      </c>
      <c r="V19" s="223">
        <f>ROUND(E19*U19,2)</f>
        <v>0.21</v>
      </c>
      <c r="W19" s="223"/>
      <c r="X19" s="223" t="s">
        <v>142</v>
      </c>
      <c r="Y19" s="223" t="s">
        <v>143</v>
      </c>
      <c r="Z19" s="213"/>
      <c r="AA19" s="213"/>
      <c r="AB19" s="213"/>
      <c r="AC19" s="213"/>
      <c r="AD19" s="213"/>
      <c r="AE19" s="213"/>
      <c r="AF19" s="213"/>
      <c r="AG19" s="213" t="s">
        <v>144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">
      <c r="A20" s="220"/>
      <c r="B20" s="221"/>
      <c r="C20" s="261" t="s">
        <v>491</v>
      </c>
      <c r="D20" s="257"/>
      <c r="E20" s="258">
        <v>9.6200000000000001E-3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212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2">
        <v>6</v>
      </c>
      <c r="B21" s="233" t="s">
        <v>374</v>
      </c>
      <c r="C21" s="250" t="s">
        <v>375</v>
      </c>
      <c r="D21" s="234" t="s">
        <v>283</v>
      </c>
      <c r="E21" s="235">
        <v>1.332E-2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1.06142</v>
      </c>
      <c r="O21" s="235">
        <f>ROUND(E21*N21,2)</f>
        <v>0.01</v>
      </c>
      <c r="P21" s="235">
        <v>0</v>
      </c>
      <c r="Q21" s="235">
        <f>ROUND(E21*P21,2)</f>
        <v>0</v>
      </c>
      <c r="R21" s="237" t="s">
        <v>340</v>
      </c>
      <c r="S21" s="237" t="s">
        <v>154</v>
      </c>
      <c r="T21" s="238" t="s">
        <v>154</v>
      </c>
      <c r="U21" s="223">
        <v>39.133000000000003</v>
      </c>
      <c r="V21" s="223">
        <f>ROUND(E21*U21,2)</f>
        <v>0.52</v>
      </c>
      <c r="W21" s="223"/>
      <c r="X21" s="223" t="s">
        <v>142</v>
      </c>
      <c r="Y21" s="223" t="s">
        <v>143</v>
      </c>
      <c r="Z21" s="213"/>
      <c r="AA21" s="213"/>
      <c r="AB21" s="213"/>
      <c r="AC21" s="213"/>
      <c r="AD21" s="213"/>
      <c r="AE21" s="213"/>
      <c r="AF21" s="213"/>
      <c r="AG21" s="213" t="s">
        <v>144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0"/>
      <c r="B22" s="221"/>
      <c r="C22" s="261" t="s">
        <v>492</v>
      </c>
      <c r="D22" s="257"/>
      <c r="E22" s="258">
        <v>1.332E-2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212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2">
        <v>7</v>
      </c>
      <c r="B23" s="233" t="s">
        <v>493</v>
      </c>
      <c r="C23" s="250" t="s">
        <v>494</v>
      </c>
      <c r="D23" s="234" t="s">
        <v>215</v>
      </c>
      <c r="E23" s="235">
        <v>6</v>
      </c>
      <c r="F23" s="236"/>
      <c r="G23" s="237">
        <f>ROUND(E23*F23,2)</f>
        <v>0</v>
      </c>
      <c r="H23" s="236"/>
      <c r="I23" s="237">
        <f>ROUND(E23*H23,2)</f>
        <v>0</v>
      </c>
      <c r="J23" s="236"/>
      <c r="K23" s="237">
        <f>ROUND(E23*J23,2)</f>
        <v>0</v>
      </c>
      <c r="L23" s="237">
        <v>21</v>
      </c>
      <c r="M23" s="237">
        <f>G23*(1+L23/100)</f>
        <v>0</v>
      </c>
      <c r="N23" s="235">
        <v>3.29E-3</v>
      </c>
      <c r="O23" s="235">
        <f>ROUND(E23*N23,2)</f>
        <v>0.02</v>
      </c>
      <c r="P23" s="235">
        <v>0</v>
      </c>
      <c r="Q23" s="235">
        <f>ROUND(E23*P23,2)</f>
        <v>0</v>
      </c>
      <c r="R23" s="237"/>
      <c r="S23" s="237" t="s">
        <v>140</v>
      </c>
      <c r="T23" s="238" t="s">
        <v>141</v>
      </c>
      <c r="U23" s="223">
        <v>1.877</v>
      </c>
      <c r="V23" s="223">
        <f>ROUND(E23*U23,2)</f>
        <v>11.26</v>
      </c>
      <c r="W23" s="223"/>
      <c r="X23" s="223" t="s">
        <v>142</v>
      </c>
      <c r="Y23" s="223" t="s">
        <v>143</v>
      </c>
      <c r="Z23" s="213"/>
      <c r="AA23" s="213"/>
      <c r="AB23" s="213"/>
      <c r="AC23" s="213"/>
      <c r="AD23" s="213"/>
      <c r="AE23" s="213"/>
      <c r="AF23" s="213"/>
      <c r="AG23" s="213" t="s">
        <v>144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51" t="s">
        <v>495</v>
      </c>
      <c r="D24" s="239"/>
      <c r="E24" s="239"/>
      <c r="F24" s="239"/>
      <c r="G24" s="239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146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">
      <c r="A25" s="220"/>
      <c r="B25" s="221"/>
      <c r="C25" s="252" t="s">
        <v>496</v>
      </c>
      <c r="D25" s="240"/>
      <c r="E25" s="240"/>
      <c r="F25" s="240"/>
      <c r="G25" s="240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146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">
      <c r="A26" s="220"/>
      <c r="B26" s="221"/>
      <c r="C26" s="252" t="s">
        <v>497</v>
      </c>
      <c r="D26" s="240"/>
      <c r="E26" s="240"/>
      <c r="F26" s="240"/>
      <c r="G26" s="240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146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">
      <c r="A27" s="220"/>
      <c r="B27" s="221"/>
      <c r="C27" s="252" t="s">
        <v>498</v>
      </c>
      <c r="D27" s="240"/>
      <c r="E27" s="240"/>
      <c r="F27" s="240"/>
      <c r="G27" s="240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146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3" x14ac:dyDescent="0.2">
      <c r="A28" s="220"/>
      <c r="B28" s="221"/>
      <c r="C28" s="252" t="s">
        <v>499</v>
      </c>
      <c r="D28" s="240"/>
      <c r="E28" s="240"/>
      <c r="F28" s="240"/>
      <c r="G28" s="240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146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">
      <c r="A29" s="220"/>
      <c r="B29" s="221"/>
      <c r="C29" s="252" t="s">
        <v>500</v>
      </c>
      <c r="D29" s="240"/>
      <c r="E29" s="240"/>
      <c r="F29" s="240"/>
      <c r="G29" s="240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146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33.75" outlineLevel="1" x14ac:dyDescent="0.2">
      <c r="A30" s="242">
        <v>8</v>
      </c>
      <c r="B30" s="243" t="s">
        <v>380</v>
      </c>
      <c r="C30" s="253" t="s">
        <v>381</v>
      </c>
      <c r="D30" s="244" t="s">
        <v>382</v>
      </c>
      <c r="E30" s="245">
        <v>24</v>
      </c>
      <c r="F30" s="246"/>
      <c r="G30" s="247">
        <f>ROUND(E30*F30,2)</f>
        <v>0</v>
      </c>
      <c r="H30" s="246"/>
      <c r="I30" s="247">
        <f>ROUND(E30*H30,2)</f>
        <v>0</v>
      </c>
      <c r="J30" s="246"/>
      <c r="K30" s="247">
        <f>ROUND(E30*J30,2)</f>
        <v>0</v>
      </c>
      <c r="L30" s="247">
        <v>21</v>
      </c>
      <c r="M30" s="247">
        <f>G30*(1+L30/100)</f>
        <v>0</v>
      </c>
      <c r="N30" s="245">
        <v>0</v>
      </c>
      <c r="O30" s="245">
        <f>ROUND(E30*N30,2)</f>
        <v>0</v>
      </c>
      <c r="P30" s="245">
        <v>0</v>
      </c>
      <c r="Q30" s="245">
        <f>ROUND(E30*P30,2)</f>
        <v>0</v>
      </c>
      <c r="R30" s="247" t="s">
        <v>292</v>
      </c>
      <c r="S30" s="247" t="s">
        <v>154</v>
      </c>
      <c r="T30" s="248" t="s">
        <v>154</v>
      </c>
      <c r="U30" s="223">
        <v>0</v>
      </c>
      <c r="V30" s="223">
        <f>ROUND(E30*U30,2)</f>
        <v>0</v>
      </c>
      <c r="W30" s="223"/>
      <c r="X30" s="223" t="s">
        <v>293</v>
      </c>
      <c r="Y30" s="223" t="s">
        <v>143</v>
      </c>
      <c r="Z30" s="213"/>
      <c r="AA30" s="213"/>
      <c r="AB30" s="213"/>
      <c r="AC30" s="213"/>
      <c r="AD30" s="213"/>
      <c r="AE30" s="213"/>
      <c r="AF30" s="213"/>
      <c r="AG30" s="213" t="s">
        <v>294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1" x14ac:dyDescent="0.2">
      <c r="A31" s="232">
        <v>9</v>
      </c>
      <c r="B31" s="233" t="s">
        <v>383</v>
      </c>
      <c r="C31" s="250" t="s">
        <v>384</v>
      </c>
      <c r="D31" s="234" t="s">
        <v>215</v>
      </c>
      <c r="E31" s="235">
        <v>12</v>
      </c>
      <c r="F31" s="236"/>
      <c r="G31" s="237">
        <f>ROUND(E31*F31,2)</f>
        <v>0</v>
      </c>
      <c r="H31" s="236"/>
      <c r="I31" s="237">
        <f>ROUND(E31*H31,2)</f>
        <v>0</v>
      </c>
      <c r="J31" s="236"/>
      <c r="K31" s="237">
        <f>ROUND(E31*J31,2)</f>
        <v>0</v>
      </c>
      <c r="L31" s="237">
        <v>21</v>
      </c>
      <c r="M31" s="237">
        <f>G31*(1+L31/100)</f>
        <v>0</v>
      </c>
      <c r="N31" s="235">
        <v>6.9999999999999994E-5</v>
      </c>
      <c r="O31" s="235">
        <f>ROUND(E31*N31,2)</f>
        <v>0</v>
      </c>
      <c r="P31" s="235">
        <v>0</v>
      </c>
      <c r="Q31" s="235">
        <f>ROUND(E31*P31,2)</f>
        <v>0</v>
      </c>
      <c r="R31" s="237" t="s">
        <v>292</v>
      </c>
      <c r="S31" s="237" t="s">
        <v>154</v>
      </c>
      <c r="T31" s="238" t="s">
        <v>154</v>
      </c>
      <c r="U31" s="223">
        <v>0</v>
      </c>
      <c r="V31" s="223">
        <f>ROUND(E31*U31,2)</f>
        <v>0</v>
      </c>
      <c r="W31" s="223"/>
      <c r="X31" s="223" t="s">
        <v>293</v>
      </c>
      <c r="Y31" s="223" t="s">
        <v>143</v>
      </c>
      <c r="Z31" s="213"/>
      <c r="AA31" s="213"/>
      <c r="AB31" s="213"/>
      <c r="AC31" s="213"/>
      <c r="AD31" s="213"/>
      <c r="AE31" s="213"/>
      <c r="AF31" s="213"/>
      <c r="AG31" s="213" t="s">
        <v>294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">
      <c r="A32" s="220"/>
      <c r="B32" s="221"/>
      <c r="C32" s="261" t="s">
        <v>501</v>
      </c>
      <c r="D32" s="257"/>
      <c r="E32" s="258">
        <v>12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212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2">
        <v>10</v>
      </c>
      <c r="B33" s="233" t="s">
        <v>386</v>
      </c>
      <c r="C33" s="250" t="s">
        <v>387</v>
      </c>
      <c r="D33" s="234" t="s">
        <v>215</v>
      </c>
      <c r="E33" s="235">
        <v>6</v>
      </c>
      <c r="F33" s="236"/>
      <c r="G33" s="237">
        <f>ROUND(E33*F33,2)</f>
        <v>0</v>
      </c>
      <c r="H33" s="236"/>
      <c r="I33" s="237">
        <f>ROUND(E33*H33,2)</f>
        <v>0</v>
      </c>
      <c r="J33" s="236"/>
      <c r="K33" s="237">
        <f>ROUND(E33*J33,2)</f>
        <v>0</v>
      </c>
      <c r="L33" s="237">
        <v>21</v>
      </c>
      <c r="M33" s="237">
        <f>G33*(1+L33/100)</f>
        <v>0</v>
      </c>
      <c r="N33" s="235">
        <v>2.3000000000000001E-4</v>
      </c>
      <c r="O33" s="235">
        <f>ROUND(E33*N33,2)</f>
        <v>0</v>
      </c>
      <c r="P33" s="235">
        <v>0</v>
      </c>
      <c r="Q33" s="235">
        <f>ROUND(E33*P33,2)</f>
        <v>0</v>
      </c>
      <c r="R33" s="237"/>
      <c r="S33" s="237" t="s">
        <v>140</v>
      </c>
      <c r="T33" s="238" t="s">
        <v>141</v>
      </c>
      <c r="U33" s="223">
        <v>0</v>
      </c>
      <c r="V33" s="223">
        <f>ROUND(E33*U33,2)</f>
        <v>0</v>
      </c>
      <c r="W33" s="223"/>
      <c r="X33" s="223" t="s">
        <v>293</v>
      </c>
      <c r="Y33" s="223" t="s">
        <v>143</v>
      </c>
      <c r="Z33" s="213"/>
      <c r="AA33" s="213"/>
      <c r="AB33" s="213"/>
      <c r="AC33" s="213"/>
      <c r="AD33" s="213"/>
      <c r="AE33" s="213"/>
      <c r="AF33" s="213"/>
      <c r="AG33" s="213" t="s">
        <v>294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">
      <c r="A34" s="220"/>
      <c r="B34" s="221"/>
      <c r="C34" s="261" t="s">
        <v>502</v>
      </c>
      <c r="D34" s="257"/>
      <c r="E34" s="258">
        <v>6</v>
      </c>
      <c r="F34" s="223"/>
      <c r="G34" s="223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212</v>
      </c>
      <c r="AH34" s="213">
        <v>0</v>
      </c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">
      <c r="A35" s="225" t="s">
        <v>135</v>
      </c>
      <c r="B35" s="226" t="s">
        <v>97</v>
      </c>
      <c r="C35" s="249" t="s">
        <v>98</v>
      </c>
      <c r="D35" s="227"/>
      <c r="E35" s="228"/>
      <c r="F35" s="229"/>
      <c r="G35" s="229">
        <f>SUMIF(AG36:AG50,"&lt;&gt;NOR",G36:G50)</f>
        <v>0</v>
      </c>
      <c r="H35" s="229"/>
      <c r="I35" s="229">
        <f>SUM(I36:I50)</f>
        <v>0</v>
      </c>
      <c r="J35" s="229"/>
      <c r="K35" s="229">
        <f>SUM(K36:K50)</f>
        <v>0</v>
      </c>
      <c r="L35" s="229"/>
      <c r="M35" s="229">
        <f>SUM(M36:M50)</f>
        <v>0</v>
      </c>
      <c r="N35" s="228"/>
      <c r="O35" s="228">
        <f>SUM(O36:O50)</f>
        <v>0</v>
      </c>
      <c r="P35" s="228"/>
      <c r="Q35" s="228">
        <f>SUM(Q36:Q50)</f>
        <v>1.1000000000000001</v>
      </c>
      <c r="R35" s="229"/>
      <c r="S35" s="229"/>
      <c r="T35" s="230"/>
      <c r="U35" s="224"/>
      <c r="V35" s="224">
        <f>SUM(V36:V50)</f>
        <v>23.820000000000004</v>
      </c>
      <c r="W35" s="224"/>
      <c r="X35" s="224"/>
      <c r="Y35" s="224"/>
      <c r="AG35" t="s">
        <v>136</v>
      </c>
    </row>
    <row r="36" spans="1:60" outlineLevel="1" x14ac:dyDescent="0.2">
      <c r="A36" s="232">
        <v>11</v>
      </c>
      <c r="B36" s="233" t="s">
        <v>453</v>
      </c>
      <c r="C36" s="250" t="s">
        <v>454</v>
      </c>
      <c r="D36" s="234" t="s">
        <v>207</v>
      </c>
      <c r="E36" s="235">
        <v>0.45</v>
      </c>
      <c r="F36" s="236"/>
      <c r="G36" s="237">
        <f>ROUND(E36*F36,2)</f>
        <v>0</v>
      </c>
      <c r="H36" s="236"/>
      <c r="I36" s="237">
        <f>ROUND(E36*H36,2)</f>
        <v>0</v>
      </c>
      <c r="J36" s="236"/>
      <c r="K36" s="237">
        <f>ROUND(E36*J36,2)</f>
        <v>0</v>
      </c>
      <c r="L36" s="237">
        <v>21</v>
      </c>
      <c r="M36" s="237">
        <f>G36*(1+L36/100)</f>
        <v>0</v>
      </c>
      <c r="N36" s="235">
        <v>1.47E-3</v>
      </c>
      <c r="O36" s="235">
        <f>ROUND(E36*N36,2)</f>
        <v>0</v>
      </c>
      <c r="P36" s="235">
        <v>2.2000000000000002</v>
      </c>
      <c r="Q36" s="235">
        <f>ROUND(E36*P36,2)</f>
        <v>0.99</v>
      </c>
      <c r="R36" s="237" t="s">
        <v>455</v>
      </c>
      <c r="S36" s="237" t="s">
        <v>154</v>
      </c>
      <c r="T36" s="238" t="s">
        <v>154</v>
      </c>
      <c r="U36" s="223">
        <v>4.9960000000000004</v>
      </c>
      <c r="V36" s="223">
        <f>ROUND(E36*U36,2)</f>
        <v>2.25</v>
      </c>
      <c r="W36" s="223"/>
      <c r="X36" s="223" t="s">
        <v>142</v>
      </c>
      <c r="Y36" s="223" t="s">
        <v>143</v>
      </c>
      <c r="Z36" s="213"/>
      <c r="AA36" s="213"/>
      <c r="AB36" s="213"/>
      <c r="AC36" s="213"/>
      <c r="AD36" s="213"/>
      <c r="AE36" s="213"/>
      <c r="AF36" s="213"/>
      <c r="AG36" s="213" t="s">
        <v>144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ht="22.5" outlineLevel="2" x14ac:dyDescent="0.2">
      <c r="A37" s="220"/>
      <c r="B37" s="221"/>
      <c r="C37" s="260" t="s">
        <v>456</v>
      </c>
      <c r="D37" s="259"/>
      <c r="E37" s="259"/>
      <c r="F37" s="259"/>
      <c r="G37" s="259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210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41" t="str">
        <f>C37</f>
        <v>nebo vybourání otvorů průřezové plochy přes 4 m2 ve zdivu z betonu prostého, včetně pomocného lešení o výšce podlahy do 1900 mm a pro zatížení do 1,5 kPa  (150 kg/m2),</v>
      </c>
      <c r="BB37" s="213"/>
      <c r="BC37" s="213"/>
      <c r="BD37" s="213"/>
      <c r="BE37" s="213"/>
      <c r="BF37" s="213"/>
      <c r="BG37" s="213"/>
      <c r="BH37" s="213"/>
    </row>
    <row r="38" spans="1:60" outlineLevel="2" x14ac:dyDescent="0.2">
      <c r="A38" s="220"/>
      <c r="B38" s="221"/>
      <c r="C38" s="261" t="s">
        <v>503</v>
      </c>
      <c r="D38" s="257"/>
      <c r="E38" s="258">
        <v>0.45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212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32">
        <v>12</v>
      </c>
      <c r="B39" s="233" t="s">
        <v>504</v>
      </c>
      <c r="C39" s="250" t="s">
        <v>505</v>
      </c>
      <c r="D39" s="234" t="s">
        <v>215</v>
      </c>
      <c r="E39" s="235">
        <v>6</v>
      </c>
      <c r="F39" s="236"/>
      <c r="G39" s="237">
        <f>ROUND(E39*F39,2)</f>
        <v>0</v>
      </c>
      <c r="H39" s="236"/>
      <c r="I39" s="237">
        <f>ROUND(E39*H39,2)</f>
        <v>0</v>
      </c>
      <c r="J39" s="236"/>
      <c r="K39" s="237">
        <f>ROUND(E39*J39,2)</f>
        <v>0</v>
      </c>
      <c r="L39" s="237">
        <v>21</v>
      </c>
      <c r="M39" s="237">
        <f>G39*(1+L39/100)</f>
        <v>0</v>
      </c>
      <c r="N39" s="235">
        <v>8.0000000000000007E-5</v>
      </c>
      <c r="O39" s="235">
        <f>ROUND(E39*N39,2)</f>
        <v>0</v>
      </c>
      <c r="P39" s="235">
        <v>1.7999999999999999E-2</v>
      </c>
      <c r="Q39" s="235">
        <f>ROUND(E39*P39,2)</f>
        <v>0.11</v>
      </c>
      <c r="R39" s="237" t="s">
        <v>506</v>
      </c>
      <c r="S39" s="237" t="s">
        <v>154</v>
      </c>
      <c r="T39" s="238" t="s">
        <v>154</v>
      </c>
      <c r="U39" s="223">
        <v>0.77400000000000002</v>
      </c>
      <c r="V39" s="223">
        <f>ROUND(E39*U39,2)</f>
        <v>4.6399999999999997</v>
      </c>
      <c r="W39" s="223"/>
      <c r="X39" s="223" t="s">
        <v>142</v>
      </c>
      <c r="Y39" s="223" t="s">
        <v>143</v>
      </c>
      <c r="Z39" s="213"/>
      <c r="AA39" s="213"/>
      <c r="AB39" s="213"/>
      <c r="AC39" s="213"/>
      <c r="AD39" s="213"/>
      <c r="AE39" s="213"/>
      <c r="AF39" s="213"/>
      <c r="AG39" s="213" t="s">
        <v>144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">
      <c r="A40" s="220"/>
      <c r="B40" s="221"/>
      <c r="C40" s="260" t="s">
        <v>507</v>
      </c>
      <c r="D40" s="259"/>
      <c r="E40" s="259"/>
      <c r="F40" s="259"/>
      <c r="G40" s="259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210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1" x14ac:dyDescent="0.2">
      <c r="A41" s="232">
        <v>13</v>
      </c>
      <c r="B41" s="233" t="s">
        <v>458</v>
      </c>
      <c r="C41" s="250" t="s">
        <v>459</v>
      </c>
      <c r="D41" s="234" t="s">
        <v>215</v>
      </c>
      <c r="E41" s="235">
        <v>7.2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5">
        <v>0</v>
      </c>
      <c r="O41" s="235">
        <f>ROUND(E41*N41,2)</f>
        <v>0</v>
      </c>
      <c r="P41" s="235">
        <v>6.0999999999999997E-4</v>
      </c>
      <c r="Q41" s="235">
        <f>ROUND(E41*P41,2)</f>
        <v>0</v>
      </c>
      <c r="R41" s="237" t="s">
        <v>455</v>
      </c>
      <c r="S41" s="237" t="s">
        <v>154</v>
      </c>
      <c r="T41" s="238" t="s">
        <v>154</v>
      </c>
      <c r="U41" s="223">
        <v>2.35</v>
      </c>
      <c r="V41" s="223">
        <f>ROUND(E41*U41,2)</f>
        <v>16.920000000000002</v>
      </c>
      <c r="W41" s="223"/>
      <c r="X41" s="223" t="s">
        <v>142</v>
      </c>
      <c r="Y41" s="223" t="s">
        <v>143</v>
      </c>
      <c r="Z41" s="213"/>
      <c r="AA41" s="213"/>
      <c r="AB41" s="213"/>
      <c r="AC41" s="213"/>
      <c r="AD41" s="213"/>
      <c r="AE41" s="213"/>
      <c r="AF41" s="213"/>
      <c r="AG41" s="213" t="s">
        <v>144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0"/>
      <c r="B42" s="221"/>
      <c r="C42" s="251" t="s">
        <v>460</v>
      </c>
      <c r="D42" s="239"/>
      <c r="E42" s="239"/>
      <c r="F42" s="239"/>
      <c r="G42" s="239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146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0"/>
      <c r="B43" s="221"/>
      <c r="C43" s="261" t="s">
        <v>508</v>
      </c>
      <c r="D43" s="257"/>
      <c r="E43" s="258">
        <v>7.2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212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32">
        <v>14</v>
      </c>
      <c r="B44" s="233" t="s">
        <v>462</v>
      </c>
      <c r="C44" s="250" t="s">
        <v>463</v>
      </c>
      <c r="D44" s="234" t="s">
        <v>283</v>
      </c>
      <c r="E44" s="235">
        <v>1.10239</v>
      </c>
      <c r="F44" s="236"/>
      <c r="G44" s="237">
        <f>ROUND(E44*F44,2)</f>
        <v>0</v>
      </c>
      <c r="H44" s="236"/>
      <c r="I44" s="237">
        <f>ROUND(E44*H44,2)</f>
        <v>0</v>
      </c>
      <c r="J44" s="236"/>
      <c r="K44" s="237">
        <f>ROUND(E44*J44,2)</f>
        <v>0</v>
      </c>
      <c r="L44" s="237">
        <v>21</v>
      </c>
      <c r="M44" s="237">
        <f>G44*(1+L44/100)</f>
        <v>0</v>
      </c>
      <c r="N44" s="235">
        <v>0</v>
      </c>
      <c r="O44" s="235">
        <f>ROUND(E44*N44,2)</f>
        <v>0</v>
      </c>
      <c r="P44" s="235">
        <v>0</v>
      </c>
      <c r="Q44" s="235">
        <f>ROUND(E44*P44,2)</f>
        <v>0</v>
      </c>
      <c r="R44" s="237"/>
      <c r="S44" s="237" t="s">
        <v>140</v>
      </c>
      <c r="T44" s="238" t="s">
        <v>141</v>
      </c>
      <c r="U44" s="223">
        <v>1.0999999999999999E-2</v>
      </c>
      <c r="V44" s="223">
        <f>ROUND(E44*U44,2)</f>
        <v>0.01</v>
      </c>
      <c r="W44" s="223"/>
      <c r="X44" s="223" t="s">
        <v>142</v>
      </c>
      <c r="Y44" s="223" t="s">
        <v>143</v>
      </c>
      <c r="Z44" s="213"/>
      <c r="AA44" s="213"/>
      <c r="AB44" s="213"/>
      <c r="AC44" s="213"/>
      <c r="AD44" s="213"/>
      <c r="AE44" s="213"/>
      <c r="AF44" s="213"/>
      <c r="AG44" s="213" t="s">
        <v>144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">
      <c r="A45" s="220"/>
      <c r="B45" s="221"/>
      <c r="C45" s="251" t="s">
        <v>183</v>
      </c>
      <c r="D45" s="239"/>
      <c r="E45" s="239"/>
      <c r="F45" s="239"/>
      <c r="G45" s="239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146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">
      <c r="A46" s="220"/>
      <c r="B46" s="221"/>
      <c r="C46" s="252" t="s">
        <v>464</v>
      </c>
      <c r="D46" s="240"/>
      <c r="E46" s="240"/>
      <c r="F46" s="240"/>
      <c r="G46" s="240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146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">
      <c r="A47" s="220"/>
      <c r="B47" s="221"/>
      <c r="C47" s="252" t="s">
        <v>465</v>
      </c>
      <c r="D47" s="240"/>
      <c r="E47" s="240"/>
      <c r="F47" s="240"/>
      <c r="G47" s="240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146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">
      <c r="A48" s="220"/>
      <c r="B48" s="221"/>
      <c r="C48" s="252" t="s">
        <v>466</v>
      </c>
      <c r="D48" s="240"/>
      <c r="E48" s="240"/>
      <c r="F48" s="240"/>
      <c r="G48" s="240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146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">
      <c r="A49" s="220"/>
      <c r="B49" s="221"/>
      <c r="C49" s="252" t="s">
        <v>310</v>
      </c>
      <c r="D49" s="240"/>
      <c r="E49" s="240"/>
      <c r="F49" s="240"/>
      <c r="G49" s="240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146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3" x14ac:dyDescent="0.2">
      <c r="A50" s="220"/>
      <c r="B50" s="221"/>
      <c r="C50" s="252" t="s">
        <v>311</v>
      </c>
      <c r="D50" s="240"/>
      <c r="E50" s="240"/>
      <c r="F50" s="240"/>
      <c r="G50" s="240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146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x14ac:dyDescent="0.2">
      <c r="A51" s="225" t="s">
        <v>135</v>
      </c>
      <c r="B51" s="226" t="s">
        <v>99</v>
      </c>
      <c r="C51" s="249" t="s">
        <v>100</v>
      </c>
      <c r="D51" s="227"/>
      <c r="E51" s="228"/>
      <c r="F51" s="229"/>
      <c r="G51" s="229">
        <f>SUMIF(AG52:AG53,"&lt;&gt;NOR",G52:G53)</f>
        <v>0</v>
      </c>
      <c r="H51" s="229"/>
      <c r="I51" s="229">
        <f>SUM(I52:I53)</f>
        <v>0</v>
      </c>
      <c r="J51" s="229"/>
      <c r="K51" s="229">
        <f>SUM(K52:K53)</f>
        <v>0</v>
      </c>
      <c r="L51" s="229"/>
      <c r="M51" s="229">
        <f>SUM(M52:M53)</f>
        <v>0</v>
      </c>
      <c r="N51" s="228"/>
      <c r="O51" s="228">
        <f>SUM(O52:O53)</f>
        <v>0</v>
      </c>
      <c r="P51" s="228"/>
      <c r="Q51" s="228">
        <f>SUM(Q52:Q53)</f>
        <v>0</v>
      </c>
      <c r="R51" s="229"/>
      <c r="S51" s="229"/>
      <c r="T51" s="230"/>
      <c r="U51" s="224"/>
      <c r="V51" s="224">
        <f>SUM(V52:V53)</f>
        <v>0.33</v>
      </c>
      <c r="W51" s="224"/>
      <c r="X51" s="224"/>
      <c r="Y51" s="224"/>
      <c r="AG51" t="s">
        <v>136</v>
      </c>
    </row>
    <row r="52" spans="1:60" ht="22.5" outlineLevel="1" x14ac:dyDescent="0.2">
      <c r="A52" s="232">
        <v>15</v>
      </c>
      <c r="B52" s="233" t="s">
        <v>467</v>
      </c>
      <c r="C52" s="250" t="s">
        <v>468</v>
      </c>
      <c r="D52" s="234" t="s">
        <v>283</v>
      </c>
      <c r="E52" s="235">
        <v>1.4207700000000001</v>
      </c>
      <c r="F52" s="236"/>
      <c r="G52" s="237">
        <f>ROUND(E52*F52,2)</f>
        <v>0</v>
      </c>
      <c r="H52" s="236"/>
      <c r="I52" s="237">
        <f>ROUND(E52*H52,2)</f>
        <v>0</v>
      </c>
      <c r="J52" s="236"/>
      <c r="K52" s="237">
        <f>ROUND(E52*J52,2)</f>
        <v>0</v>
      </c>
      <c r="L52" s="237">
        <v>21</v>
      </c>
      <c r="M52" s="237">
        <f>G52*(1+L52/100)</f>
        <v>0</v>
      </c>
      <c r="N52" s="235">
        <v>0</v>
      </c>
      <c r="O52" s="235">
        <f>ROUND(E52*N52,2)</f>
        <v>0</v>
      </c>
      <c r="P52" s="235">
        <v>0</v>
      </c>
      <c r="Q52" s="235">
        <f>ROUND(E52*P52,2)</f>
        <v>0</v>
      </c>
      <c r="R52" s="237" t="s">
        <v>340</v>
      </c>
      <c r="S52" s="237" t="s">
        <v>154</v>
      </c>
      <c r="T52" s="238" t="s">
        <v>154</v>
      </c>
      <c r="U52" s="223">
        <v>0.23200000000000001</v>
      </c>
      <c r="V52" s="223">
        <f>ROUND(E52*U52,2)</f>
        <v>0.33</v>
      </c>
      <c r="W52" s="223"/>
      <c r="X52" s="223" t="s">
        <v>469</v>
      </c>
      <c r="Y52" s="223" t="s">
        <v>143</v>
      </c>
      <c r="Z52" s="213"/>
      <c r="AA52" s="213"/>
      <c r="AB52" s="213"/>
      <c r="AC52" s="213"/>
      <c r="AD52" s="213"/>
      <c r="AE52" s="213"/>
      <c r="AF52" s="213"/>
      <c r="AG52" s="213" t="s">
        <v>470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">
      <c r="A53" s="220"/>
      <c r="B53" s="221"/>
      <c r="C53" s="260" t="s">
        <v>471</v>
      </c>
      <c r="D53" s="259"/>
      <c r="E53" s="259"/>
      <c r="F53" s="259"/>
      <c r="G53" s="259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210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">
      <c r="A54" s="3"/>
      <c r="B54" s="4"/>
      <c r="C54" s="254"/>
      <c r="D54" s="6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AE54">
        <v>12</v>
      </c>
      <c r="AF54">
        <v>21</v>
      </c>
      <c r="AG54" t="s">
        <v>121</v>
      </c>
    </row>
    <row r="55" spans="1:60" x14ac:dyDescent="0.2">
      <c r="A55" s="216"/>
      <c r="B55" s="217" t="s">
        <v>29</v>
      </c>
      <c r="C55" s="255"/>
      <c r="D55" s="218"/>
      <c r="E55" s="219"/>
      <c r="F55" s="219"/>
      <c r="G55" s="231">
        <f>G8+G12+G35+G51</f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AE55">
        <f>SUMIF(L7:L53,AE54,G7:G53)</f>
        <v>0</v>
      </c>
      <c r="AF55">
        <f>SUMIF(L7:L53,AF54,G7:G53)</f>
        <v>0</v>
      </c>
      <c r="AG55" t="s">
        <v>201</v>
      </c>
    </row>
    <row r="56" spans="1:60" x14ac:dyDescent="0.2">
      <c r="C56" s="256"/>
      <c r="D56" s="10"/>
      <c r="AG56" t="s">
        <v>203</v>
      </c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LVUDUes5zYMILjiS9rn7gUWfDRAAnYvIdpvh26E5PanIWDcMstlqTrLq5T8aZTz4w109LOUF52DkGmfEW7vDg==" saltValue="n0a6L7zdpaPwtYAMWLCs8g==" spinCount="100000" sheet="1" formatRows="0"/>
  <mergeCells count="22">
    <mergeCell ref="C48:G48"/>
    <mergeCell ref="C49:G49"/>
    <mergeCell ref="C50:G50"/>
    <mergeCell ref="C53:G53"/>
    <mergeCell ref="C37:G37"/>
    <mergeCell ref="C40:G40"/>
    <mergeCell ref="C42:G42"/>
    <mergeCell ref="C45:G45"/>
    <mergeCell ref="C46:G46"/>
    <mergeCell ref="C47:G47"/>
    <mergeCell ref="C24:G24"/>
    <mergeCell ref="C25:G25"/>
    <mergeCell ref="C26:G26"/>
    <mergeCell ref="C27:G27"/>
    <mergeCell ref="C28:G28"/>
    <mergeCell ref="C29:G29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64898-D9AB-48D3-A3A3-D94C70E2731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204</v>
      </c>
      <c r="B1" s="198"/>
      <c r="C1" s="198"/>
      <c r="D1" s="198"/>
      <c r="E1" s="198"/>
      <c r="F1" s="198"/>
      <c r="G1" s="198"/>
      <c r="AG1" t="s">
        <v>107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108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7" t="s">
        <v>108</v>
      </c>
      <c r="AG3" t="s">
        <v>111</v>
      </c>
    </row>
    <row r="4" spans="1:60" ht="24.95" customHeight="1" x14ac:dyDescent="0.2">
      <c r="A4" s="203" t="s">
        <v>9</v>
      </c>
      <c r="B4" s="204" t="s">
        <v>52</v>
      </c>
      <c r="C4" s="205" t="s">
        <v>53</v>
      </c>
      <c r="D4" s="206"/>
      <c r="E4" s="206"/>
      <c r="F4" s="206"/>
      <c r="G4" s="207"/>
      <c r="AG4" t="s">
        <v>112</v>
      </c>
    </row>
    <row r="5" spans="1:60" x14ac:dyDescent="0.2">
      <c r="D5" s="10"/>
    </row>
    <row r="6" spans="1:60" ht="38.25" x14ac:dyDescent="0.2">
      <c r="A6" s="209" t="s">
        <v>113</v>
      </c>
      <c r="B6" s="211" t="s">
        <v>114</v>
      </c>
      <c r="C6" s="211" t="s">
        <v>115</v>
      </c>
      <c r="D6" s="210" t="s">
        <v>116</v>
      </c>
      <c r="E6" s="209" t="s">
        <v>117</v>
      </c>
      <c r="F6" s="208" t="s">
        <v>118</v>
      </c>
      <c r="G6" s="209" t="s">
        <v>29</v>
      </c>
      <c r="H6" s="212" t="s">
        <v>30</v>
      </c>
      <c r="I6" s="212" t="s">
        <v>119</v>
      </c>
      <c r="J6" s="212" t="s">
        <v>31</v>
      </c>
      <c r="K6" s="212" t="s">
        <v>120</v>
      </c>
      <c r="L6" s="212" t="s">
        <v>121</v>
      </c>
      <c r="M6" s="212" t="s">
        <v>122</v>
      </c>
      <c r="N6" s="212" t="s">
        <v>123</v>
      </c>
      <c r="O6" s="212" t="s">
        <v>124</v>
      </c>
      <c r="P6" s="212" t="s">
        <v>125</v>
      </c>
      <c r="Q6" s="212" t="s">
        <v>126</v>
      </c>
      <c r="R6" s="212" t="s">
        <v>127</v>
      </c>
      <c r="S6" s="212" t="s">
        <v>128</v>
      </c>
      <c r="T6" s="212" t="s">
        <v>129</v>
      </c>
      <c r="U6" s="212" t="s">
        <v>130</v>
      </c>
      <c r="V6" s="212" t="s">
        <v>131</v>
      </c>
      <c r="W6" s="212" t="s">
        <v>132</v>
      </c>
      <c r="X6" s="212" t="s">
        <v>133</v>
      </c>
      <c r="Y6" s="212" t="s">
        <v>134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135</v>
      </c>
      <c r="B8" s="226" t="s">
        <v>83</v>
      </c>
      <c r="C8" s="249" t="s">
        <v>84</v>
      </c>
      <c r="D8" s="227"/>
      <c r="E8" s="228"/>
      <c r="F8" s="229"/>
      <c r="G8" s="229">
        <f>SUMIF(AG9:AG32,"&lt;&gt;NOR",G9:G32)</f>
        <v>0</v>
      </c>
      <c r="H8" s="229"/>
      <c r="I8" s="229">
        <f>SUM(I9:I32)</f>
        <v>0</v>
      </c>
      <c r="J8" s="229"/>
      <c r="K8" s="229">
        <f>SUM(K9:K32)</f>
        <v>0</v>
      </c>
      <c r="L8" s="229"/>
      <c r="M8" s="229">
        <f>SUM(M9:M32)</f>
        <v>0</v>
      </c>
      <c r="N8" s="228"/>
      <c r="O8" s="228">
        <f>SUM(O9:O32)</f>
        <v>0.22</v>
      </c>
      <c r="P8" s="228"/>
      <c r="Q8" s="228">
        <f>SUM(Q9:Q32)</f>
        <v>0</v>
      </c>
      <c r="R8" s="229"/>
      <c r="S8" s="229"/>
      <c r="T8" s="230"/>
      <c r="U8" s="224"/>
      <c r="V8" s="224">
        <f>SUM(V9:V32)</f>
        <v>46.12</v>
      </c>
      <c r="W8" s="224"/>
      <c r="X8" s="224"/>
      <c r="Y8" s="224"/>
      <c r="AG8" t="s">
        <v>136</v>
      </c>
    </row>
    <row r="9" spans="1:60" outlineLevel="1" x14ac:dyDescent="0.2">
      <c r="A9" s="232">
        <v>1</v>
      </c>
      <c r="B9" s="233" t="s">
        <v>205</v>
      </c>
      <c r="C9" s="250" t="s">
        <v>206</v>
      </c>
      <c r="D9" s="234" t="s">
        <v>207</v>
      </c>
      <c r="E9" s="235">
        <v>1.29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208</v>
      </c>
      <c r="S9" s="237" t="s">
        <v>154</v>
      </c>
      <c r="T9" s="238" t="s">
        <v>154</v>
      </c>
      <c r="U9" s="223">
        <v>1.992</v>
      </c>
      <c r="V9" s="223">
        <f>ROUND(E9*U9,2)</f>
        <v>2.57</v>
      </c>
      <c r="W9" s="223"/>
      <c r="X9" s="223" t="s">
        <v>142</v>
      </c>
      <c r="Y9" s="223" t="s">
        <v>143</v>
      </c>
      <c r="Z9" s="213"/>
      <c r="AA9" s="213"/>
      <c r="AB9" s="213"/>
      <c r="AC9" s="213"/>
      <c r="AD9" s="213"/>
      <c r="AE9" s="213"/>
      <c r="AF9" s="213"/>
      <c r="AG9" s="213" t="s">
        <v>144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 x14ac:dyDescent="0.2">
      <c r="A10" s="220"/>
      <c r="B10" s="221"/>
      <c r="C10" s="260" t="s">
        <v>209</v>
      </c>
      <c r="D10" s="259"/>
      <c r="E10" s="259"/>
      <c r="F10" s="259"/>
      <c r="G10" s="25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210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1" t="str">
        <f>C10</f>
        <v>získaných při rozebrání dlažeb, záhozů, rovnanin a soustřeďovacích staveb. S přehozením znečištěného a očištěného kamene nebo tvárnic na vzdálenost do 3 m nebo jeho naložení na dopravní prostředek. S odklizením a uložením úlomků kamene a uvolněné hlíny nebo malty na vzdálenost do 10 m.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2">
        <v>2</v>
      </c>
      <c r="B11" s="233" t="s">
        <v>213</v>
      </c>
      <c r="C11" s="250" t="s">
        <v>509</v>
      </c>
      <c r="D11" s="234" t="s">
        <v>215</v>
      </c>
      <c r="E11" s="235">
        <v>15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1.4449999999999999E-2</v>
      </c>
      <c r="O11" s="235">
        <f>ROUND(E11*N11,2)</f>
        <v>0.22</v>
      </c>
      <c r="P11" s="235">
        <v>0</v>
      </c>
      <c r="Q11" s="235">
        <f>ROUND(E11*P11,2)</f>
        <v>0</v>
      </c>
      <c r="R11" s="237" t="s">
        <v>208</v>
      </c>
      <c r="S11" s="237" t="s">
        <v>154</v>
      </c>
      <c r="T11" s="238" t="s">
        <v>154</v>
      </c>
      <c r="U11" s="223">
        <v>0.98699999999999999</v>
      </c>
      <c r="V11" s="223">
        <f>ROUND(E11*U11,2)</f>
        <v>14.81</v>
      </c>
      <c r="W11" s="223"/>
      <c r="X11" s="223" t="s">
        <v>142</v>
      </c>
      <c r="Y11" s="223" t="s">
        <v>143</v>
      </c>
      <c r="Z11" s="213"/>
      <c r="AA11" s="213"/>
      <c r="AB11" s="213"/>
      <c r="AC11" s="213"/>
      <c r="AD11" s="213"/>
      <c r="AE11" s="213"/>
      <c r="AF11" s="213"/>
      <c r="AG11" s="213" t="s">
        <v>144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2" x14ac:dyDescent="0.2">
      <c r="A12" s="220"/>
      <c r="B12" s="221"/>
      <c r="C12" s="260" t="s">
        <v>216</v>
      </c>
      <c r="D12" s="259"/>
      <c r="E12" s="259"/>
      <c r="F12" s="259"/>
      <c r="G12" s="259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210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1" t="str">
        <f>C12</f>
        <v>získané při čerpání, potrubím nebo žlaby. Montáž, demontáž a opotřebení potrubí nebo žlabu a jeho utěsnění po dobu provozu. Včetně nutné podpěrné konstrukce.</v>
      </c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32">
        <v>3</v>
      </c>
      <c r="B13" s="233" t="s">
        <v>217</v>
      </c>
      <c r="C13" s="250" t="s">
        <v>218</v>
      </c>
      <c r="D13" s="234" t="s">
        <v>219</v>
      </c>
      <c r="E13" s="235">
        <v>90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 t="s">
        <v>208</v>
      </c>
      <c r="S13" s="237" t="s">
        <v>154</v>
      </c>
      <c r="T13" s="238" t="s">
        <v>154</v>
      </c>
      <c r="U13" s="223">
        <v>0.20300000000000001</v>
      </c>
      <c r="V13" s="223">
        <f>ROUND(E13*U13,2)</f>
        <v>18.27</v>
      </c>
      <c r="W13" s="223"/>
      <c r="X13" s="223" t="s">
        <v>142</v>
      </c>
      <c r="Y13" s="223" t="s">
        <v>143</v>
      </c>
      <c r="Z13" s="213"/>
      <c r="AA13" s="213"/>
      <c r="AB13" s="213"/>
      <c r="AC13" s="213"/>
      <c r="AD13" s="213"/>
      <c r="AE13" s="213"/>
      <c r="AF13" s="213"/>
      <c r="AG13" s="213" t="s">
        <v>144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2" x14ac:dyDescent="0.2">
      <c r="A14" s="220"/>
      <c r="B14" s="221"/>
      <c r="C14" s="260" t="s">
        <v>220</v>
      </c>
      <c r="D14" s="259"/>
      <c r="E14" s="259"/>
      <c r="F14" s="259"/>
      <c r="G14" s="259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210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1" t="str">
        <f>C14</f>
        <v>na vzdálenost od hladiny vody v jímce po výšku roviny proložené osou nejvyššího bodu výtlačného potrubí. Včetně odpadní potrubí v délce do 20 m.</v>
      </c>
      <c r="BB14" s="213"/>
      <c r="BC14" s="213"/>
      <c r="BD14" s="213"/>
      <c r="BE14" s="213"/>
      <c r="BF14" s="213"/>
      <c r="BG14" s="213"/>
      <c r="BH14" s="213"/>
    </row>
    <row r="15" spans="1:60" outlineLevel="2" x14ac:dyDescent="0.2">
      <c r="A15" s="220"/>
      <c r="B15" s="221"/>
      <c r="C15" s="261" t="s">
        <v>510</v>
      </c>
      <c r="D15" s="257"/>
      <c r="E15" s="258">
        <v>90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212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2.5" outlineLevel="1" x14ac:dyDescent="0.2">
      <c r="A16" s="232">
        <v>4</v>
      </c>
      <c r="B16" s="233" t="s">
        <v>222</v>
      </c>
      <c r="C16" s="250" t="s">
        <v>223</v>
      </c>
      <c r="D16" s="234" t="s">
        <v>224</v>
      </c>
      <c r="E16" s="235">
        <v>10</v>
      </c>
      <c r="F16" s="236"/>
      <c r="G16" s="237">
        <f>ROUND(E16*F16,2)</f>
        <v>0</v>
      </c>
      <c r="H16" s="236"/>
      <c r="I16" s="237">
        <f>ROUND(E16*H16,2)</f>
        <v>0</v>
      </c>
      <c r="J16" s="236"/>
      <c r="K16" s="237">
        <f>ROUND(E16*J16,2)</f>
        <v>0</v>
      </c>
      <c r="L16" s="237">
        <v>21</v>
      </c>
      <c r="M16" s="237">
        <f>G16*(1+L16/100)</f>
        <v>0</v>
      </c>
      <c r="N16" s="235">
        <v>0</v>
      </c>
      <c r="O16" s="235">
        <f>ROUND(E16*N16,2)</f>
        <v>0</v>
      </c>
      <c r="P16" s="235">
        <v>0</v>
      </c>
      <c r="Q16" s="235">
        <f>ROUND(E16*P16,2)</f>
        <v>0</v>
      </c>
      <c r="R16" s="237" t="s">
        <v>208</v>
      </c>
      <c r="S16" s="237" t="s">
        <v>154</v>
      </c>
      <c r="T16" s="238" t="s">
        <v>154</v>
      </c>
      <c r="U16" s="223">
        <v>0</v>
      </c>
      <c r="V16" s="223">
        <f>ROUND(E16*U16,2)</f>
        <v>0</v>
      </c>
      <c r="W16" s="223"/>
      <c r="X16" s="223" t="s">
        <v>142</v>
      </c>
      <c r="Y16" s="223" t="s">
        <v>143</v>
      </c>
      <c r="Z16" s="213"/>
      <c r="AA16" s="213"/>
      <c r="AB16" s="213"/>
      <c r="AC16" s="213"/>
      <c r="AD16" s="213"/>
      <c r="AE16" s="213"/>
      <c r="AF16" s="213"/>
      <c r="AG16" s="213" t="s">
        <v>144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2" x14ac:dyDescent="0.2">
      <c r="A17" s="220"/>
      <c r="B17" s="221"/>
      <c r="C17" s="260" t="s">
        <v>225</v>
      </c>
      <c r="D17" s="259"/>
      <c r="E17" s="259"/>
      <c r="F17" s="259"/>
      <c r="G17" s="259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210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1" t="str">
        <f>C17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2">
        <v>5</v>
      </c>
      <c r="B18" s="233" t="s">
        <v>511</v>
      </c>
      <c r="C18" s="250" t="s">
        <v>512</v>
      </c>
      <c r="D18" s="234" t="s">
        <v>207</v>
      </c>
      <c r="E18" s="235">
        <v>2.7</v>
      </c>
      <c r="F18" s="236"/>
      <c r="G18" s="237">
        <f>ROUND(E18*F18,2)</f>
        <v>0</v>
      </c>
      <c r="H18" s="236"/>
      <c r="I18" s="237">
        <f>ROUND(E18*H18,2)</f>
        <v>0</v>
      </c>
      <c r="J18" s="236"/>
      <c r="K18" s="237">
        <f>ROUND(E18*J18,2)</f>
        <v>0</v>
      </c>
      <c r="L18" s="237">
        <v>21</v>
      </c>
      <c r="M18" s="237">
        <f>G18*(1+L18/100)</f>
        <v>0</v>
      </c>
      <c r="N18" s="235">
        <v>0</v>
      </c>
      <c r="O18" s="235">
        <f>ROUND(E18*N18,2)</f>
        <v>0</v>
      </c>
      <c r="P18" s="235">
        <v>0</v>
      </c>
      <c r="Q18" s="235">
        <f>ROUND(E18*P18,2)</f>
        <v>0</v>
      </c>
      <c r="R18" s="237" t="s">
        <v>208</v>
      </c>
      <c r="S18" s="237" t="s">
        <v>154</v>
      </c>
      <c r="T18" s="238" t="s">
        <v>154</v>
      </c>
      <c r="U18" s="223">
        <v>3.5329999999999999</v>
      </c>
      <c r="V18" s="223">
        <f>ROUND(E18*U18,2)</f>
        <v>9.5399999999999991</v>
      </c>
      <c r="W18" s="223"/>
      <c r="X18" s="223" t="s">
        <v>142</v>
      </c>
      <c r="Y18" s="223" t="s">
        <v>143</v>
      </c>
      <c r="Z18" s="213"/>
      <c r="AA18" s="213"/>
      <c r="AB18" s="213"/>
      <c r="AC18" s="213"/>
      <c r="AD18" s="213"/>
      <c r="AE18" s="213"/>
      <c r="AF18" s="213"/>
      <c r="AG18" s="213" t="s">
        <v>144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">
      <c r="A19" s="220"/>
      <c r="B19" s="221"/>
      <c r="C19" s="260" t="s">
        <v>244</v>
      </c>
      <c r="D19" s="259"/>
      <c r="E19" s="259"/>
      <c r="F19" s="259"/>
      <c r="G19" s="259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210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2.5" outlineLevel="2" x14ac:dyDescent="0.2">
      <c r="A20" s="220"/>
      <c r="B20" s="221"/>
      <c r="C20" s="261" t="s">
        <v>513</v>
      </c>
      <c r="D20" s="257"/>
      <c r="E20" s="258">
        <v>2.7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212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2">
        <v>6</v>
      </c>
      <c r="B21" s="233" t="s">
        <v>247</v>
      </c>
      <c r="C21" s="250" t="s">
        <v>248</v>
      </c>
      <c r="D21" s="234" t="s">
        <v>207</v>
      </c>
      <c r="E21" s="235">
        <v>2.7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7" t="s">
        <v>208</v>
      </c>
      <c r="S21" s="237" t="s">
        <v>154</v>
      </c>
      <c r="T21" s="238" t="s">
        <v>154</v>
      </c>
      <c r="U21" s="223">
        <v>0.34499999999999997</v>
      </c>
      <c r="V21" s="223">
        <f>ROUND(E21*U21,2)</f>
        <v>0.93</v>
      </c>
      <c r="W21" s="223"/>
      <c r="X21" s="223" t="s">
        <v>142</v>
      </c>
      <c r="Y21" s="223" t="s">
        <v>143</v>
      </c>
      <c r="Z21" s="213"/>
      <c r="AA21" s="213"/>
      <c r="AB21" s="213"/>
      <c r="AC21" s="213"/>
      <c r="AD21" s="213"/>
      <c r="AE21" s="213"/>
      <c r="AF21" s="213"/>
      <c r="AG21" s="213" t="s">
        <v>144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0"/>
      <c r="B22" s="221"/>
      <c r="C22" s="260" t="s">
        <v>249</v>
      </c>
      <c r="D22" s="259"/>
      <c r="E22" s="259"/>
      <c r="F22" s="259"/>
      <c r="G22" s="259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210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1" t="str">
        <f>C22</f>
        <v>bez naložení do dopravní nádoby, ale s vyprázdněním dopravní nádoby na hromadu nebo na dopravní prostředek,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2">
        <v>7</v>
      </c>
      <c r="B23" s="233" t="s">
        <v>285</v>
      </c>
      <c r="C23" s="250" t="s">
        <v>286</v>
      </c>
      <c r="D23" s="234" t="s">
        <v>139</v>
      </c>
      <c r="E23" s="235">
        <v>1</v>
      </c>
      <c r="F23" s="236"/>
      <c r="G23" s="237">
        <f>ROUND(E23*F23,2)</f>
        <v>0</v>
      </c>
      <c r="H23" s="236"/>
      <c r="I23" s="237">
        <f>ROUND(E23*H23,2)</f>
        <v>0</v>
      </c>
      <c r="J23" s="236"/>
      <c r="K23" s="237">
        <f>ROUND(E23*J23,2)</f>
        <v>0</v>
      </c>
      <c r="L23" s="237">
        <v>21</v>
      </c>
      <c r="M23" s="237">
        <f>G23*(1+L23/100)</f>
        <v>0</v>
      </c>
      <c r="N23" s="235">
        <v>0</v>
      </c>
      <c r="O23" s="235">
        <f>ROUND(E23*N23,2)</f>
        <v>0</v>
      </c>
      <c r="P23" s="235">
        <v>0</v>
      </c>
      <c r="Q23" s="235">
        <f>ROUND(E23*P23,2)</f>
        <v>0</v>
      </c>
      <c r="R23" s="237"/>
      <c r="S23" s="237" t="s">
        <v>140</v>
      </c>
      <c r="T23" s="238" t="s">
        <v>141</v>
      </c>
      <c r="U23" s="223">
        <v>0</v>
      </c>
      <c r="V23" s="223">
        <f>ROUND(E23*U23,2)</f>
        <v>0</v>
      </c>
      <c r="W23" s="223"/>
      <c r="X23" s="223" t="s">
        <v>142</v>
      </c>
      <c r="Y23" s="223" t="s">
        <v>143</v>
      </c>
      <c r="Z23" s="213"/>
      <c r="AA23" s="213"/>
      <c r="AB23" s="213"/>
      <c r="AC23" s="213"/>
      <c r="AD23" s="213"/>
      <c r="AE23" s="213"/>
      <c r="AF23" s="213"/>
      <c r="AG23" s="213" t="s">
        <v>144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51" t="s">
        <v>145</v>
      </c>
      <c r="D24" s="239"/>
      <c r="E24" s="239"/>
      <c r="F24" s="239"/>
      <c r="G24" s="239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146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">
      <c r="A25" s="220"/>
      <c r="B25" s="221"/>
      <c r="C25" s="252" t="s">
        <v>287</v>
      </c>
      <c r="D25" s="240"/>
      <c r="E25" s="240"/>
      <c r="F25" s="240"/>
      <c r="G25" s="240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146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">
      <c r="A26" s="220"/>
      <c r="B26" s="221"/>
      <c r="C26" s="252" t="s">
        <v>288</v>
      </c>
      <c r="D26" s="240"/>
      <c r="E26" s="240"/>
      <c r="F26" s="240"/>
      <c r="G26" s="240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146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2">
        <v>8</v>
      </c>
      <c r="B27" s="233" t="s">
        <v>305</v>
      </c>
      <c r="C27" s="250" t="s">
        <v>306</v>
      </c>
      <c r="D27" s="234" t="s">
        <v>207</v>
      </c>
      <c r="E27" s="235">
        <v>2.7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/>
      <c r="S27" s="237" t="s">
        <v>140</v>
      </c>
      <c r="T27" s="238" t="s">
        <v>141</v>
      </c>
      <c r="U27" s="223">
        <v>0</v>
      </c>
      <c r="V27" s="223">
        <f>ROUND(E27*U27,2)</f>
        <v>0</v>
      </c>
      <c r="W27" s="223"/>
      <c r="X27" s="223" t="s">
        <v>307</v>
      </c>
      <c r="Y27" s="223" t="s">
        <v>143</v>
      </c>
      <c r="Z27" s="213"/>
      <c r="AA27" s="213"/>
      <c r="AB27" s="213"/>
      <c r="AC27" s="213"/>
      <c r="AD27" s="213"/>
      <c r="AE27" s="213"/>
      <c r="AF27" s="213"/>
      <c r="AG27" s="213" t="s">
        <v>308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">
      <c r="A28" s="220"/>
      <c r="B28" s="221"/>
      <c r="C28" s="251" t="s">
        <v>183</v>
      </c>
      <c r="D28" s="239"/>
      <c r="E28" s="239"/>
      <c r="F28" s="239"/>
      <c r="G28" s="239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146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">
      <c r="A29" s="220"/>
      <c r="B29" s="221"/>
      <c r="C29" s="252" t="s">
        <v>309</v>
      </c>
      <c r="D29" s="240"/>
      <c r="E29" s="240"/>
      <c r="F29" s="240"/>
      <c r="G29" s="240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146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">
      <c r="A30" s="220"/>
      <c r="B30" s="221"/>
      <c r="C30" s="252" t="s">
        <v>484</v>
      </c>
      <c r="D30" s="240"/>
      <c r="E30" s="240"/>
      <c r="F30" s="240"/>
      <c r="G30" s="240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146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">
      <c r="A31" s="220"/>
      <c r="B31" s="221"/>
      <c r="C31" s="252" t="s">
        <v>310</v>
      </c>
      <c r="D31" s="240"/>
      <c r="E31" s="240"/>
      <c r="F31" s="240"/>
      <c r="G31" s="240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146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">
      <c r="A32" s="220"/>
      <c r="B32" s="221"/>
      <c r="C32" s="252" t="s">
        <v>311</v>
      </c>
      <c r="D32" s="240"/>
      <c r="E32" s="240"/>
      <c r="F32" s="240"/>
      <c r="G32" s="240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146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25" t="s">
        <v>135</v>
      </c>
      <c r="B33" s="226" t="s">
        <v>85</v>
      </c>
      <c r="C33" s="249" t="s">
        <v>86</v>
      </c>
      <c r="D33" s="227"/>
      <c r="E33" s="228"/>
      <c r="F33" s="229"/>
      <c r="G33" s="229">
        <f>SUMIF(AG34:AG39,"&lt;&gt;NOR",G34:G39)</f>
        <v>0</v>
      </c>
      <c r="H33" s="229"/>
      <c r="I33" s="229">
        <f>SUM(I34:I39)</f>
        <v>0</v>
      </c>
      <c r="J33" s="229"/>
      <c r="K33" s="229">
        <f>SUM(K34:K39)</f>
        <v>0</v>
      </c>
      <c r="L33" s="229"/>
      <c r="M33" s="229">
        <f>SUM(M34:M39)</f>
        <v>0</v>
      </c>
      <c r="N33" s="228"/>
      <c r="O33" s="228">
        <f>SUM(O34:O39)</f>
        <v>0.01</v>
      </c>
      <c r="P33" s="228"/>
      <c r="Q33" s="228">
        <f>SUM(Q34:Q39)</f>
        <v>0</v>
      </c>
      <c r="R33" s="229"/>
      <c r="S33" s="229"/>
      <c r="T33" s="230"/>
      <c r="U33" s="224"/>
      <c r="V33" s="224">
        <f>SUM(V34:V39)</f>
        <v>5.01</v>
      </c>
      <c r="W33" s="224"/>
      <c r="X33" s="224"/>
      <c r="Y33" s="224"/>
      <c r="AG33" t="s">
        <v>136</v>
      </c>
    </row>
    <row r="34" spans="1:60" outlineLevel="1" x14ac:dyDescent="0.2">
      <c r="A34" s="232">
        <v>9</v>
      </c>
      <c r="B34" s="233" t="s">
        <v>514</v>
      </c>
      <c r="C34" s="250" t="s">
        <v>515</v>
      </c>
      <c r="D34" s="234" t="s">
        <v>382</v>
      </c>
      <c r="E34" s="235">
        <v>2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6.1900000000000002E-3</v>
      </c>
      <c r="O34" s="235">
        <f>ROUND(E34*N34,2)</f>
        <v>0.01</v>
      </c>
      <c r="P34" s="235">
        <v>0</v>
      </c>
      <c r="Q34" s="235">
        <f>ROUND(E34*P34,2)</f>
        <v>0</v>
      </c>
      <c r="R34" s="237" t="s">
        <v>314</v>
      </c>
      <c r="S34" s="237" t="s">
        <v>154</v>
      </c>
      <c r="T34" s="238" t="s">
        <v>154</v>
      </c>
      <c r="U34" s="223">
        <v>1.1299999999999999</v>
      </c>
      <c r="V34" s="223">
        <f>ROUND(E34*U34,2)</f>
        <v>2.2599999999999998</v>
      </c>
      <c r="W34" s="223"/>
      <c r="X34" s="223" t="s">
        <v>142</v>
      </c>
      <c r="Y34" s="223" t="s">
        <v>143</v>
      </c>
      <c r="Z34" s="213"/>
      <c r="AA34" s="213"/>
      <c r="AB34" s="213"/>
      <c r="AC34" s="213"/>
      <c r="AD34" s="213"/>
      <c r="AE34" s="213"/>
      <c r="AF34" s="213"/>
      <c r="AG34" s="213" t="s">
        <v>144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">
      <c r="A35" s="220"/>
      <c r="B35" s="221"/>
      <c r="C35" s="260" t="s">
        <v>516</v>
      </c>
      <c r="D35" s="259"/>
      <c r="E35" s="259"/>
      <c r="F35" s="259"/>
      <c r="G35" s="259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210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1" t="str">
        <f>C35</f>
        <v>při zřizování torkretového pláště nebo při zřizování stříkaného betonu s úpravou výtoku a vyčištěním starého prostupu,</v>
      </c>
      <c r="BB35" s="213"/>
      <c r="BC35" s="213"/>
      <c r="BD35" s="213"/>
      <c r="BE35" s="213"/>
      <c r="BF35" s="213"/>
      <c r="BG35" s="213"/>
      <c r="BH35" s="213"/>
    </row>
    <row r="36" spans="1:60" ht="22.5" outlineLevel="1" x14ac:dyDescent="0.2">
      <c r="A36" s="232">
        <v>10</v>
      </c>
      <c r="B36" s="233" t="s">
        <v>485</v>
      </c>
      <c r="C36" s="250" t="s">
        <v>486</v>
      </c>
      <c r="D36" s="234" t="s">
        <v>275</v>
      </c>
      <c r="E36" s="235">
        <v>8.6</v>
      </c>
      <c r="F36" s="236"/>
      <c r="G36" s="237">
        <f>ROUND(E36*F36,2)</f>
        <v>0</v>
      </c>
      <c r="H36" s="236"/>
      <c r="I36" s="237">
        <f>ROUND(E36*H36,2)</f>
        <v>0</v>
      </c>
      <c r="J36" s="236"/>
      <c r="K36" s="237">
        <f>ROUND(E36*J36,2)</f>
        <v>0</v>
      </c>
      <c r="L36" s="237">
        <v>21</v>
      </c>
      <c r="M36" s="237">
        <f>G36*(1+L36/100)</f>
        <v>0</v>
      </c>
      <c r="N36" s="235">
        <v>2.0000000000000002E-5</v>
      </c>
      <c r="O36" s="235">
        <f>ROUND(E36*N36,2)</f>
        <v>0</v>
      </c>
      <c r="P36" s="235">
        <v>0</v>
      </c>
      <c r="Q36" s="235">
        <f>ROUND(E36*P36,2)</f>
        <v>0</v>
      </c>
      <c r="R36" s="237" t="s">
        <v>314</v>
      </c>
      <c r="S36" s="237" t="s">
        <v>154</v>
      </c>
      <c r="T36" s="238" t="s">
        <v>154</v>
      </c>
      <c r="U36" s="223">
        <v>0.32</v>
      </c>
      <c r="V36" s="223">
        <f>ROUND(E36*U36,2)</f>
        <v>2.75</v>
      </c>
      <c r="W36" s="223"/>
      <c r="X36" s="223" t="s">
        <v>142</v>
      </c>
      <c r="Y36" s="223" t="s">
        <v>143</v>
      </c>
      <c r="Z36" s="213"/>
      <c r="AA36" s="213"/>
      <c r="AB36" s="213"/>
      <c r="AC36" s="213"/>
      <c r="AD36" s="213"/>
      <c r="AE36" s="213"/>
      <c r="AF36" s="213"/>
      <c r="AG36" s="213" t="s">
        <v>144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">
      <c r="A37" s="220"/>
      <c r="B37" s="221"/>
      <c r="C37" s="251" t="s">
        <v>487</v>
      </c>
      <c r="D37" s="239"/>
      <c r="E37" s="239"/>
      <c r="F37" s="239"/>
      <c r="G37" s="239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146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">
      <c r="A38" s="220"/>
      <c r="B38" s="221"/>
      <c r="C38" s="261" t="s">
        <v>517</v>
      </c>
      <c r="D38" s="257"/>
      <c r="E38" s="258">
        <v>8.6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212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ht="22.5" outlineLevel="1" x14ac:dyDescent="0.2">
      <c r="A39" s="242">
        <v>11</v>
      </c>
      <c r="B39" s="243" t="s">
        <v>425</v>
      </c>
      <c r="C39" s="253" t="s">
        <v>426</v>
      </c>
      <c r="D39" s="244" t="s">
        <v>215</v>
      </c>
      <c r="E39" s="245">
        <v>1</v>
      </c>
      <c r="F39" s="246"/>
      <c r="G39" s="247">
        <f>ROUND(E39*F39,2)</f>
        <v>0</v>
      </c>
      <c r="H39" s="246"/>
      <c r="I39" s="247">
        <f>ROUND(E39*H39,2)</f>
        <v>0</v>
      </c>
      <c r="J39" s="246"/>
      <c r="K39" s="247">
        <f>ROUND(E39*J39,2)</f>
        <v>0</v>
      </c>
      <c r="L39" s="247">
        <v>21</v>
      </c>
      <c r="M39" s="247">
        <f>G39*(1+L39/100)</f>
        <v>0</v>
      </c>
      <c r="N39" s="245">
        <v>1.1199999999999999E-3</v>
      </c>
      <c r="O39" s="245">
        <f>ROUND(E39*N39,2)</f>
        <v>0</v>
      </c>
      <c r="P39" s="245">
        <v>0</v>
      </c>
      <c r="Q39" s="245">
        <f>ROUND(E39*P39,2)</f>
        <v>0</v>
      </c>
      <c r="R39" s="247" t="s">
        <v>292</v>
      </c>
      <c r="S39" s="247" t="s">
        <v>154</v>
      </c>
      <c r="T39" s="248" t="s">
        <v>154</v>
      </c>
      <c r="U39" s="223">
        <v>0</v>
      </c>
      <c r="V39" s="223">
        <f>ROUND(E39*U39,2)</f>
        <v>0</v>
      </c>
      <c r="W39" s="223"/>
      <c r="X39" s="223" t="s">
        <v>293</v>
      </c>
      <c r="Y39" s="223" t="s">
        <v>143</v>
      </c>
      <c r="Z39" s="213"/>
      <c r="AA39" s="213"/>
      <c r="AB39" s="213"/>
      <c r="AC39" s="213"/>
      <c r="AD39" s="213"/>
      <c r="AE39" s="213"/>
      <c r="AF39" s="213"/>
      <c r="AG39" s="213" t="s">
        <v>294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x14ac:dyDescent="0.2">
      <c r="A40" s="225" t="s">
        <v>135</v>
      </c>
      <c r="B40" s="226" t="s">
        <v>87</v>
      </c>
      <c r="C40" s="249" t="s">
        <v>88</v>
      </c>
      <c r="D40" s="227"/>
      <c r="E40" s="228"/>
      <c r="F40" s="229"/>
      <c r="G40" s="229">
        <f>SUMIF(AG41:AG43,"&lt;&gt;NOR",G41:G43)</f>
        <v>0</v>
      </c>
      <c r="H40" s="229"/>
      <c r="I40" s="229">
        <f>SUM(I41:I43)</f>
        <v>0</v>
      </c>
      <c r="J40" s="229"/>
      <c r="K40" s="229">
        <f>SUM(K41:K43)</f>
        <v>0</v>
      </c>
      <c r="L40" s="229"/>
      <c r="M40" s="229">
        <f>SUM(M41:M43)</f>
        <v>0</v>
      </c>
      <c r="N40" s="228"/>
      <c r="O40" s="228">
        <f>SUM(O41:O43)</f>
        <v>1.94</v>
      </c>
      <c r="P40" s="228"/>
      <c r="Q40" s="228">
        <f>SUM(Q41:Q43)</f>
        <v>0</v>
      </c>
      <c r="R40" s="229"/>
      <c r="S40" s="229"/>
      <c r="T40" s="230"/>
      <c r="U40" s="224"/>
      <c r="V40" s="224">
        <f>SUM(V41:V43)</f>
        <v>21.97</v>
      </c>
      <c r="W40" s="224"/>
      <c r="X40" s="224"/>
      <c r="Y40" s="224"/>
      <c r="AG40" t="s">
        <v>136</v>
      </c>
    </row>
    <row r="41" spans="1:60" outlineLevel="1" x14ac:dyDescent="0.2">
      <c r="A41" s="242">
        <v>12</v>
      </c>
      <c r="B41" s="243" t="s">
        <v>377</v>
      </c>
      <c r="C41" s="253" t="s">
        <v>378</v>
      </c>
      <c r="D41" s="244" t="s">
        <v>207</v>
      </c>
      <c r="E41" s="245">
        <v>1.29</v>
      </c>
      <c r="F41" s="246"/>
      <c r="G41" s="247">
        <f>ROUND(E41*F41,2)</f>
        <v>0</v>
      </c>
      <c r="H41" s="246"/>
      <c r="I41" s="247">
        <f>ROUND(E41*H41,2)</f>
        <v>0</v>
      </c>
      <c r="J41" s="246"/>
      <c r="K41" s="247">
        <f>ROUND(E41*J41,2)</f>
        <v>0</v>
      </c>
      <c r="L41" s="247">
        <v>21</v>
      </c>
      <c r="M41" s="247">
        <f>G41*(1+L41/100)</f>
        <v>0</v>
      </c>
      <c r="N41" s="245">
        <v>0.17978</v>
      </c>
      <c r="O41" s="245">
        <f>ROUND(E41*N41,2)</f>
        <v>0.23</v>
      </c>
      <c r="P41" s="245">
        <v>0</v>
      </c>
      <c r="Q41" s="245">
        <f>ROUND(E41*P41,2)</f>
        <v>0</v>
      </c>
      <c r="R41" s="247" t="s">
        <v>340</v>
      </c>
      <c r="S41" s="247" t="s">
        <v>154</v>
      </c>
      <c r="T41" s="248" t="s">
        <v>154</v>
      </c>
      <c r="U41" s="223">
        <v>17.032</v>
      </c>
      <c r="V41" s="223">
        <f>ROUND(E41*U41,2)</f>
        <v>21.97</v>
      </c>
      <c r="W41" s="223"/>
      <c r="X41" s="223" t="s">
        <v>142</v>
      </c>
      <c r="Y41" s="223" t="s">
        <v>143</v>
      </c>
      <c r="Z41" s="213"/>
      <c r="AA41" s="213"/>
      <c r="AB41" s="213"/>
      <c r="AC41" s="213"/>
      <c r="AD41" s="213"/>
      <c r="AE41" s="213"/>
      <c r="AF41" s="213"/>
      <c r="AG41" s="213" t="s">
        <v>144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1" x14ac:dyDescent="0.2">
      <c r="A42" s="232">
        <v>13</v>
      </c>
      <c r="B42" s="233" t="s">
        <v>389</v>
      </c>
      <c r="C42" s="250" t="s">
        <v>518</v>
      </c>
      <c r="D42" s="234" t="s">
        <v>283</v>
      </c>
      <c r="E42" s="235">
        <v>1.7092499999999999</v>
      </c>
      <c r="F42" s="236"/>
      <c r="G42" s="237">
        <f>ROUND(E42*F42,2)</f>
        <v>0</v>
      </c>
      <c r="H42" s="236"/>
      <c r="I42" s="237">
        <f>ROUND(E42*H42,2)</f>
        <v>0</v>
      </c>
      <c r="J42" s="236"/>
      <c r="K42" s="237">
        <f>ROUND(E42*J42,2)</f>
        <v>0</v>
      </c>
      <c r="L42" s="237">
        <v>21</v>
      </c>
      <c r="M42" s="237">
        <f>G42*(1+L42/100)</f>
        <v>0</v>
      </c>
      <c r="N42" s="235">
        <v>1</v>
      </c>
      <c r="O42" s="235">
        <f>ROUND(E42*N42,2)</f>
        <v>1.71</v>
      </c>
      <c r="P42" s="235">
        <v>0</v>
      </c>
      <c r="Q42" s="235">
        <f>ROUND(E42*P42,2)</f>
        <v>0</v>
      </c>
      <c r="R42" s="237"/>
      <c r="S42" s="237" t="s">
        <v>140</v>
      </c>
      <c r="T42" s="238" t="s">
        <v>154</v>
      </c>
      <c r="U42" s="223">
        <v>0</v>
      </c>
      <c r="V42" s="223">
        <f>ROUND(E42*U42,2)</f>
        <v>0</v>
      </c>
      <c r="W42" s="223"/>
      <c r="X42" s="223" t="s">
        <v>293</v>
      </c>
      <c r="Y42" s="223" t="s">
        <v>143</v>
      </c>
      <c r="Z42" s="213"/>
      <c r="AA42" s="213"/>
      <c r="AB42" s="213"/>
      <c r="AC42" s="213"/>
      <c r="AD42" s="213"/>
      <c r="AE42" s="213"/>
      <c r="AF42" s="213"/>
      <c r="AG42" s="213" t="s">
        <v>294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2" x14ac:dyDescent="0.2">
      <c r="A43" s="220"/>
      <c r="B43" s="221"/>
      <c r="C43" s="261" t="s">
        <v>519</v>
      </c>
      <c r="D43" s="257"/>
      <c r="E43" s="258">
        <v>1.7092499999999999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212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x14ac:dyDescent="0.2">
      <c r="A44" s="225" t="s">
        <v>135</v>
      </c>
      <c r="B44" s="226" t="s">
        <v>89</v>
      </c>
      <c r="C44" s="249" t="s">
        <v>90</v>
      </c>
      <c r="D44" s="227"/>
      <c r="E44" s="228"/>
      <c r="F44" s="229"/>
      <c r="G44" s="229">
        <f>SUMIF(AG45:AG47,"&lt;&gt;NOR",G45:G47)</f>
        <v>0</v>
      </c>
      <c r="H44" s="229"/>
      <c r="I44" s="229">
        <f>SUM(I45:I47)</f>
        <v>0</v>
      </c>
      <c r="J44" s="229"/>
      <c r="K44" s="229">
        <f>SUM(K45:K47)</f>
        <v>0</v>
      </c>
      <c r="L44" s="229"/>
      <c r="M44" s="229">
        <f>SUM(M45:M47)</f>
        <v>0</v>
      </c>
      <c r="N44" s="228"/>
      <c r="O44" s="228">
        <f>SUM(O45:O47)</f>
        <v>1.36</v>
      </c>
      <c r="P44" s="228"/>
      <c r="Q44" s="228">
        <f>SUM(Q45:Q47)</f>
        <v>0</v>
      </c>
      <c r="R44" s="229"/>
      <c r="S44" s="229"/>
      <c r="T44" s="230"/>
      <c r="U44" s="224"/>
      <c r="V44" s="224">
        <f>SUM(V45:V47)</f>
        <v>1.93</v>
      </c>
      <c r="W44" s="224"/>
      <c r="X44" s="224"/>
      <c r="Y44" s="224"/>
      <c r="AG44" t="s">
        <v>136</v>
      </c>
    </row>
    <row r="45" spans="1:60" outlineLevel="1" x14ac:dyDescent="0.2">
      <c r="A45" s="232">
        <v>14</v>
      </c>
      <c r="B45" s="233" t="s">
        <v>520</v>
      </c>
      <c r="C45" s="250" t="s">
        <v>521</v>
      </c>
      <c r="D45" s="234" t="s">
        <v>207</v>
      </c>
      <c r="E45" s="235">
        <v>0.54</v>
      </c>
      <c r="F45" s="236"/>
      <c r="G45" s="237">
        <f>ROUND(E45*F45,2)</f>
        <v>0</v>
      </c>
      <c r="H45" s="236"/>
      <c r="I45" s="237">
        <f>ROUND(E45*H45,2)</f>
        <v>0</v>
      </c>
      <c r="J45" s="236"/>
      <c r="K45" s="237">
        <f>ROUND(E45*J45,2)</f>
        <v>0</v>
      </c>
      <c r="L45" s="237">
        <v>21</v>
      </c>
      <c r="M45" s="237">
        <f>G45*(1+L45/100)</f>
        <v>0</v>
      </c>
      <c r="N45" s="235">
        <v>2.52542</v>
      </c>
      <c r="O45" s="235">
        <f>ROUND(E45*N45,2)</f>
        <v>1.36</v>
      </c>
      <c r="P45" s="235">
        <v>0</v>
      </c>
      <c r="Q45" s="235">
        <f>ROUND(E45*P45,2)</f>
        <v>0</v>
      </c>
      <c r="R45" s="237" t="s">
        <v>506</v>
      </c>
      <c r="S45" s="237" t="s">
        <v>154</v>
      </c>
      <c r="T45" s="238" t="s">
        <v>154</v>
      </c>
      <c r="U45" s="223">
        <v>3.5720000000000001</v>
      </c>
      <c r="V45" s="223">
        <f>ROUND(E45*U45,2)</f>
        <v>1.93</v>
      </c>
      <c r="W45" s="223"/>
      <c r="X45" s="223" t="s">
        <v>142</v>
      </c>
      <c r="Y45" s="223" t="s">
        <v>143</v>
      </c>
      <c r="Z45" s="213"/>
      <c r="AA45" s="213"/>
      <c r="AB45" s="213"/>
      <c r="AC45" s="213"/>
      <c r="AD45" s="213"/>
      <c r="AE45" s="213"/>
      <c r="AF45" s="213"/>
      <c r="AG45" s="213" t="s">
        <v>144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">
      <c r="A46" s="220"/>
      <c r="B46" s="221"/>
      <c r="C46" s="260" t="s">
        <v>522</v>
      </c>
      <c r="D46" s="259"/>
      <c r="E46" s="259"/>
      <c r="F46" s="259"/>
      <c r="G46" s="259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210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">
      <c r="A47" s="220"/>
      <c r="B47" s="221"/>
      <c r="C47" s="261" t="s">
        <v>523</v>
      </c>
      <c r="D47" s="257"/>
      <c r="E47" s="258">
        <v>0.54</v>
      </c>
      <c r="F47" s="223"/>
      <c r="G47" s="223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212</v>
      </c>
      <c r="AH47" s="213">
        <v>0</v>
      </c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x14ac:dyDescent="0.2">
      <c r="A48" s="225" t="s">
        <v>135</v>
      </c>
      <c r="B48" s="226" t="s">
        <v>91</v>
      </c>
      <c r="C48" s="249" t="s">
        <v>92</v>
      </c>
      <c r="D48" s="227"/>
      <c r="E48" s="228"/>
      <c r="F48" s="229"/>
      <c r="G48" s="229">
        <f>SUMIF(AG49:AG49,"&lt;&gt;NOR",G49:G49)</f>
        <v>0</v>
      </c>
      <c r="H48" s="229"/>
      <c r="I48" s="229">
        <f>SUM(I49:I49)</f>
        <v>0</v>
      </c>
      <c r="J48" s="229"/>
      <c r="K48" s="229">
        <f>SUM(K49:K49)</f>
        <v>0</v>
      </c>
      <c r="L48" s="229"/>
      <c r="M48" s="229">
        <f>SUM(M49:M49)</f>
        <v>0</v>
      </c>
      <c r="N48" s="228"/>
      <c r="O48" s="228">
        <f>SUM(O49:O49)</f>
        <v>0.37</v>
      </c>
      <c r="P48" s="228"/>
      <c r="Q48" s="228">
        <f>SUM(Q49:Q49)</f>
        <v>0</v>
      </c>
      <c r="R48" s="229"/>
      <c r="S48" s="229"/>
      <c r="T48" s="230"/>
      <c r="U48" s="224"/>
      <c r="V48" s="224">
        <f>SUM(V49:V49)</f>
        <v>9.9</v>
      </c>
      <c r="W48" s="224"/>
      <c r="X48" s="224"/>
      <c r="Y48" s="224"/>
      <c r="AG48" t="s">
        <v>136</v>
      </c>
    </row>
    <row r="49" spans="1:60" ht="22.5" outlineLevel="1" x14ac:dyDescent="0.2">
      <c r="A49" s="242">
        <v>15</v>
      </c>
      <c r="B49" s="243" t="s">
        <v>409</v>
      </c>
      <c r="C49" s="253" t="s">
        <v>410</v>
      </c>
      <c r="D49" s="244" t="s">
        <v>275</v>
      </c>
      <c r="E49" s="245">
        <v>8.6</v>
      </c>
      <c r="F49" s="246"/>
      <c r="G49" s="247">
        <f>ROUND(E49*F49,2)</f>
        <v>0</v>
      </c>
      <c r="H49" s="246"/>
      <c r="I49" s="247">
        <f>ROUND(E49*H49,2)</f>
        <v>0</v>
      </c>
      <c r="J49" s="246"/>
      <c r="K49" s="247">
        <f>ROUND(E49*J49,2)</f>
        <v>0</v>
      </c>
      <c r="L49" s="247">
        <v>21</v>
      </c>
      <c r="M49" s="247">
        <f>G49*(1+L49/100)</f>
        <v>0</v>
      </c>
      <c r="N49" s="245">
        <v>4.335E-2</v>
      </c>
      <c r="O49" s="245">
        <f>ROUND(E49*N49,2)</f>
        <v>0.37</v>
      </c>
      <c r="P49" s="245">
        <v>0</v>
      </c>
      <c r="Q49" s="245">
        <f>ROUND(E49*P49,2)</f>
        <v>0</v>
      </c>
      <c r="R49" s="247" t="s">
        <v>340</v>
      </c>
      <c r="S49" s="247" t="s">
        <v>154</v>
      </c>
      <c r="T49" s="248" t="s">
        <v>154</v>
      </c>
      <c r="U49" s="223">
        <v>1.151</v>
      </c>
      <c r="V49" s="223">
        <f>ROUND(E49*U49,2)</f>
        <v>9.9</v>
      </c>
      <c r="W49" s="223"/>
      <c r="X49" s="223" t="s">
        <v>142</v>
      </c>
      <c r="Y49" s="223" t="s">
        <v>143</v>
      </c>
      <c r="Z49" s="213"/>
      <c r="AA49" s="213"/>
      <c r="AB49" s="213"/>
      <c r="AC49" s="213"/>
      <c r="AD49" s="213"/>
      <c r="AE49" s="213"/>
      <c r="AF49" s="213"/>
      <c r="AG49" s="213" t="s">
        <v>144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">
      <c r="A50" s="225" t="s">
        <v>135</v>
      </c>
      <c r="B50" s="226" t="s">
        <v>95</v>
      </c>
      <c r="C50" s="249" t="s">
        <v>96</v>
      </c>
      <c r="D50" s="227"/>
      <c r="E50" s="228"/>
      <c r="F50" s="229"/>
      <c r="G50" s="229">
        <f>SUMIF(AG51:AG52,"&lt;&gt;NOR",G51:G52)</f>
        <v>0</v>
      </c>
      <c r="H50" s="229"/>
      <c r="I50" s="229">
        <f>SUM(I51:I52)</f>
        <v>0</v>
      </c>
      <c r="J50" s="229"/>
      <c r="K50" s="229">
        <f>SUM(K51:K52)</f>
        <v>0</v>
      </c>
      <c r="L50" s="229"/>
      <c r="M50" s="229">
        <f>SUM(M51:M52)</f>
        <v>0</v>
      </c>
      <c r="N50" s="228"/>
      <c r="O50" s="228">
        <f>SUM(O51:O52)</f>
        <v>0</v>
      </c>
      <c r="P50" s="228"/>
      <c r="Q50" s="228">
        <f>SUM(Q51:Q52)</f>
        <v>0.08</v>
      </c>
      <c r="R50" s="229"/>
      <c r="S50" s="229"/>
      <c r="T50" s="230"/>
      <c r="U50" s="224"/>
      <c r="V50" s="224">
        <f>SUM(V51:V52)</f>
        <v>4.5</v>
      </c>
      <c r="W50" s="224"/>
      <c r="X50" s="224"/>
      <c r="Y50" s="224"/>
      <c r="AG50" t="s">
        <v>136</v>
      </c>
    </row>
    <row r="51" spans="1:60" ht="22.5" outlineLevel="1" x14ac:dyDescent="0.2">
      <c r="A51" s="232">
        <v>16</v>
      </c>
      <c r="B51" s="233" t="s">
        <v>524</v>
      </c>
      <c r="C51" s="250" t="s">
        <v>525</v>
      </c>
      <c r="D51" s="234" t="s">
        <v>275</v>
      </c>
      <c r="E51" s="235">
        <v>4.3</v>
      </c>
      <c r="F51" s="236"/>
      <c r="G51" s="237">
        <f>ROUND(E51*F51,2)</f>
        <v>0</v>
      </c>
      <c r="H51" s="236"/>
      <c r="I51" s="237">
        <f>ROUND(E51*H51,2)</f>
        <v>0</v>
      </c>
      <c r="J51" s="236"/>
      <c r="K51" s="237">
        <f>ROUND(E51*J51,2)</f>
        <v>0</v>
      </c>
      <c r="L51" s="237">
        <v>21</v>
      </c>
      <c r="M51" s="237">
        <f>G51*(1+L51/100)</f>
        <v>0</v>
      </c>
      <c r="N51" s="235">
        <v>0</v>
      </c>
      <c r="O51" s="235">
        <f>ROUND(E51*N51,2)</f>
        <v>0</v>
      </c>
      <c r="P51" s="235">
        <v>1.7999999999999999E-2</v>
      </c>
      <c r="Q51" s="235">
        <f>ROUND(E51*P51,2)</f>
        <v>0.08</v>
      </c>
      <c r="R51" s="237" t="s">
        <v>340</v>
      </c>
      <c r="S51" s="237" t="s">
        <v>154</v>
      </c>
      <c r="T51" s="238" t="s">
        <v>154</v>
      </c>
      <c r="U51" s="223">
        <v>1.0469999999999999</v>
      </c>
      <c r="V51" s="223">
        <f>ROUND(E51*U51,2)</f>
        <v>4.5</v>
      </c>
      <c r="W51" s="223"/>
      <c r="X51" s="223" t="s">
        <v>142</v>
      </c>
      <c r="Y51" s="223" t="s">
        <v>143</v>
      </c>
      <c r="Z51" s="213"/>
      <c r="AA51" s="213"/>
      <c r="AB51" s="213"/>
      <c r="AC51" s="213"/>
      <c r="AD51" s="213"/>
      <c r="AE51" s="213"/>
      <c r="AF51" s="213"/>
      <c r="AG51" s="213" t="s">
        <v>144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">
      <c r="A52" s="220"/>
      <c r="B52" s="221"/>
      <c r="C52" s="261" t="s">
        <v>526</v>
      </c>
      <c r="D52" s="257"/>
      <c r="E52" s="258">
        <v>4.3</v>
      </c>
      <c r="F52" s="223"/>
      <c r="G52" s="223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212</v>
      </c>
      <c r="AH52" s="213">
        <v>0</v>
      </c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x14ac:dyDescent="0.2">
      <c r="A53" s="225" t="s">
        <v>135</v>
      </c>
      <c r="B53" s="226" t="s">
        <v>97</v>
      </c>
      <c r="C53" s="249" t="s">
        <v>98</v>
      </c>
      <c r="D53" s="227"/>
      <c r="E53" s="228"/>
      <c r="F53" s="229"/>
      <c r="G53" s="229">
        <f>SUMIF(AG54:AG67,"&lt;&gt;NOR",G54:G67)</f>
        <v>0</v>
      </c>
      <c r="H53" s="229"/>
      <c r="I53" s="229">
        <f>SUM(I54:I67)</f>
        <v>0</v>
      </c>
      <c r="J53" s="229"/>
      <c r="K53" s="229">
        <f>SUM(K54:K67)</f>
        <v>0</v>
      </c>
      <c r="L53" s="229"/>
      <c r="M53" s="229">
        <f>SUM(M54:M67)</f>
        <v>0</v>
      </c>
      <c r="N53" s="228"/>
      <c r="O53" s="228">
        <f>SUM(O54:O67)</f>
        <v>0</v>
      </c>
      <c r="P53" s="228"/>
      <c r="Q53" s="228">
        <f>SUM(Q54:Q67)</f>
        <v>0.95</v>
      </c>
      <c r="R53" s="229"/>
      <c r="S53" s="229"/>
      <c r="T53" s="230"/>
      <c r="U53" s="224"/>
      <c r="V53" s="224">
        <f>SUM(V54:V67)</f>
        <v>10.68</v>
      </c>
      <c r="W53" s="224"/>
      <c r="X53" s="224"/>
      <c r="Y53" s="224"/>
      <c r="AG53" t="s">
        <v>136</v>
      </c>
    </row>
    <row r="54" spans="1:60" outlineLevel="1" x14ac:dyDescent="0.2">
      <c r="A54" s="232">
        <v>17</v>
      </c>
      <c r="B54" s="233" t="s">
        <v>448</v>
      </c>
      <c r="C54" s="250" t="s">
        <v>449</v>
      </c>
      <c r="D54" s="234" t="s">
        <v>207</v>
      </c>
      <c r="E54" s="235">
        <v>1.29</v>
      </c>
      <c r="F54" s="236"/>
      <c r="G54" s="237">
        <f>ROUND(E54*F54,2)</f>
        <v>0</v>
      </c>
      <c r="H54" s="236"/>
      <c r="I54" s="237">
        <f>ROUND(E54*H54,2)</f>
        <v>0</v>
      </c>
      <c r="J54" s="236"/>
      <c r="K54" s="237">
        <f>ROUND(E54*J54,2)</f>
        <v>0</v>
      </c>
      <c r="L54" s="237">
        <v>21</v>
      </c>
      <c r="M54" s="237">
        <f>G54*(1+L54/100)</f>
        <v>0</v>
      </c>
      <c r="N54" s="235">
        <v>0</v>
      </c>
      <c r="O54" s="235">
        <f>ROUND(E54*N54,2)</f>
        <v>0</v>
      </c>
      <c r="P54" s="235">
        <v>0</v>
      </c>
      <c r="Q54" s="235">
        <f>ROUND(E54*P54,2)</f>
        <v>0</v>
      </c>
      <c r="R54" s="237" t="s">
        <v>340</v>
      </c>
      <c r="S54" s="237" t="s">
        <v>154</v>
      </c>
      <c r="T54" s="238" t="s">
        <v>154</v>
      </c>
      <c r="U54" s="223">
        <v>6.6079999999999997</v>
      </c>
      <c r="V54" s="223">
        <f>ROUND(E54*U54,2)</f>
        <v>8.52</v>
      </c>
      <c r="W54" s="223"/>
      <c r="X54" s="223" t="s">
        <v>142</v>
      </c>
      <c r="Y54" s="223" t="s">
        <v>143</v>
      </c>
      <c r="Z54" s="213"/>
      <c r="AA54" s="213"/>
      <c r="AB54" s="213"/>
      <c r="AC54" s="213"/>
      <c r="AD54" s="213"/>
      <c r="AE54" s="213"/>
      <c r="AF54" s="213"/>
      <c r="AG54" s="213" t="s">
        <v>144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outlineLevel="2" x14ac:dyDescent="0.2">
      <c r="A55" s="220"/>
      <c r="B55" s="221"/>
      <c r="C55" s="260" t="s">
        <v>450</v>
      </c>
      <c r="D55" s="259"/>
      <c r="E55" s="259"/>
      <c r="F55" s="259"/>
      <c r="G55" s="259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210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41" t="str">
        <f>C55</f>
        <v>s naložením vybouraných hmot a suti na dopravní prostředek nebo s odklizením na hromady do vzdálenosti 20 m</v>
      </c>
      <c r="BB55" s="213"/>
      <c r="BC55" s="213"/>
      <c r="BD55" s="213"/>
      <c r="BE55" s="213"/>
      <c r="BF55" s="213"/>
      <c r="BG55" s="213"/>
      <c r="BH55" s="213"/>
    </row>
    <row r="56" spans="1:60" outlineLevel="2" x14ac:dyDescent="0.2">
      <c r="A56" s="220"/>
      <c r="B56" s="221"/>
      <c r="C56" s="252" t="s">
        <v>451</v>
      </c>
      <c r="D56" s="240"/>
      <c r="E56" s="240"/>
      <c r="F56" s="240"/>
      <c r="G56" s="240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146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41" t="str">
        <f>C56</f>
        <v>Včetně bourání geotextilií, výplně otvorů tvárnic, drenáží, trubek a dilatačních prvků apod. zabudovaných v bouraných konstrukcích.</v>
      </c>
      <c r="BB56" s="213"/>
      <c r="BC56" s="213"/>
      <c r="BD56" s="213"/>
      <c r="BE56" s="213"/>
      <c r="BF56" s="213"/>
      <c r="BG56" s="213"/>
      <c r="BH56" s="213"/>
    </row>
    <row r="57" spans="1:60" outlineLevel="2" x14ac:dyDescent="0.2">
      <c r="A57" s="220"/>
      <c r="B57" s="221"/>
      <c r="C57" s="261" t="s">
        <v>527</v>
      </c>
      <c r="D57" s="257"/>
      <c r="E57" s="258">
        <v>1.29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212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1" x14ac:dyDescent="0.2">
      <c r="A58" s="232">
        <v>18</v>
      </c>
      <c r="B58" s="233" t="s">
        <v>453</v>
      </c>
      <c r="C58" s="250" t="s">
        <v>454</v>
      </c>
      <c r="D58" s="234" t="s">
        <v>207</v>
      </c>
      <c r="E58" s="235">
        <v>0.43</v>
      </c>
      <c r="F58" s="236"/>
      <c r="G58" s="237">
        <f>ROUND(E58*F58,2)</f>
        <v>0</v>
      </c>
      <c r="H58" s="236"/>
      <c r="I58" s="237">
        <f>ROUND(E58*H58,2)</f>
        <v>0</v>
      </c>
      <c r="J58" s="236"/>
      <c r="K58" s="237">
        <f>ROUND(E58*J58,2)</f>
        <v>0</v>
      </c>
      <c r="L58" s="237">
        <v>21</v>
      </c>
      <c r="M58" s="237">
        <f>G58*(1+L58/100)</f>
        <v>0</v>
      </c>
      <c r="N58" s="235">
        <v>1.47E-3</v>
      </c>
      <c r="O58" s="235">
        <f>ROUND(E58*N58,2)</f>
        <v>0</v>
      </c>
      <c r="P58" s="235">
        <v>2.2000000000000002</v>
      </c>
      <c r="Q58" s="235">
        <f>ROUND(E58*P58,2)</f>
        <v>0.95</v>
      </c>
      <c r="R58" s="237" t="s">
        <v>455</v>
      </c>
      <c r="S58" s="237" t="s">
        <v>154</v>
      </c>
      <c r="T58" s="238" t="s">
        <v>154</v>
      </c>
      <c r="U58" s="223">
        <v>4.9960000000000004</v>
      </c>
      <c r="V58" s="223">
        <f>ROUND(E58*U58,2)</f>
        <v>2.15</v>
      </c>
      <c r="W58" s="223"/>
      <c r="X58" s="223" t="s">
        <v>142</v>
      </c>
      <c r="Y58" s="223" t="s">
        <v>143</v>
      </c>
      <c r="Z58" s="213"/>
      <c r="AA58" s="213"/>
      <c r="AB58" s="213"/>
      <c r="AC58" s="213"/>
      <c r="AD58" s="213"/>
      <c r="AE58" s="213"/>
      <c r="AF58" s="213"/>
      <c r="AG58" s="213" t="s">
        <v>144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ht="22.5" outlineLevel="2" x14ac:dyDescent="0.2">
      <c r="A59" s="220"/>
      <c r="B59" s="221"/>
      <c r="C59" s="260" t="s">
        <v>456</v>
      </c>
      <c r="D59" s="259"/>
      <c r="E59" s="259"/>
      <c r="F59" s="259"/>
      <c r="G59" s="259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210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41" t="str">
        <f>C59</f>
        <v>nebo vybourání otvorů průřezové plochy přes 4 m2 ve zdivu z betonu prostého, včetně pomocného lešení o výšce podlahy do 1900 mm a pro zatížení do 1,5 kPa  (150 kg/m2),</v>
      </c>
      <c r="BB59" s="213"/>
      <c r="BC59" s="213"/>
      <c r="BD59" s="213"/>
      <c r="BE59" s="213"/>
      <c r="BF59" s="213"/>
      <c r="BG59" s="213"/>
      <c r="BH59" s="213"/>
    </row>
    <row r="60" spans="1:60" outlineLevel="2" x14ac:dyDescent="0.2">
      <c r="A60" s="220"/>
      <c r="B60" s="221"/>
      <c r="C60" s="261" t="s">
        <v>528</v>
      </c>
      <c r="D60" s="257"/>
      <c r="E60" s="258">
        <v>0.43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212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32">
        <v>19</v>
      </c>
      <c r="B61" s="233" t="s">
        <v>462</v>
      </c>
      <c r="C61" s="250" t="s">
        <v>463</v>
      </c>
      <c r="D61" s="234" t="s">
        <v>283</v>
      </c>
      <c r="E61" s="235">
        <v>1.0234000000000001</v>
      </c>
      <c r="F61" s="236"/>
      <c r="G61" s="237">
        <f>ROUND(E61*F61,2)</f>
        <v>0</v>
      </c>
      <c r="H61" s="236"/>
      <c r="I61" s="237">
        <f>ROUND(E61*H61,2)</f>
        <v>0</v>
      </c>
      <c r="J61" s="236"/>
      <c r="K61" s="237">
        <f>ROUND(E61*J61,2)</f>
        <v>0</v>
      </c>
      <c r="L61" s="237">
        <v>21</v>
      </c>
      <c r="M61" s="237">
        <f>G61*(1+L61/100)</f>
        <v>0</v>
      </c>
      <c r="N61" s="235">
        <v>0</v>
      </c>
      <c r="O61" s="235">
        <f>ROUND(E61*N61,2)</f>
        <v>0</v>
      </c>
      <c r="P61" s="235">
        <v>0</v>
      </c>
      <c r="Q61" s="235">
        <f>ROUND(E61*P61,2)</f>
        <v>0</v>
      </c>
      <c r="R61" s="237"/>
      <c r="S61" s="237" t="s">
        <v>140</v>
      </c>
      <c r="T61" s="238" t="s">
        <v>141</v>
      </c>
      <c r="U61" s="223">
        <v>1.0999999999999999E-2</v>
      </c>
      <c r="V61" s="223">
        <f>ROUND(E61*U61,2)</f>
        <v>0.01</v>
      </c>
      <c r="W61" s="223"/>
      <c r="X61" s="223" t="s">
        <v>142</v>
      </c>
      <c r="Y61" s="223" t="s">
        <v>143</v>
      </c>
      <c r="Z61" s="213"/>
      <c r="AA61" s="213"/>
      <c r="AB61" s="213"/>
      <c r="AC61" s="213"/>
      <c r="AD61" s="213"/>
      <c r="AE61" s="213"/>
      <c r="AF61" s="213"/>
      <c r="AG61" s="213" t="s">
        <v>144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">
      <c r="A62" s="220"/>
      <c r="B62" s="221"/>
      <c r="C62" s="251" t="s">
        <v>183</v>
      </c>
      <c r="D62" s="239"/>
      <c r="E62" s="239"/>
      <c r="F62" s="239"/>
      <c r="G62" s="239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146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">
      <c r="A63" s="220"/>
      <c r="B63" s="221"/>
      <c r="C63" s="252" t="s">
        <v>464</v>
      </c>
      <c r="D63" s="240"/>
      <c r="E63" s="240"/>
      <c r="F63" s="240"/>
      <c r="G63" s="240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146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">
      <c r="A64" s="220"/>
      <c r="B64" s="221"/>
      <c r="C64" s="252" t="s">
        <v>465</v>
      </c>
      <c r="D64" s="240"/>
      <c r="E64" s="240"/>
      <c r="F64" s="240"/>
      <c r="G64" s="240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146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">
      <c r="A65" s="220"/>
      <c r="B65" s="221"/>
      <c r="C65" s="252" t="s">
        <v>466</v>
      </c>
      <c r="D65" s="240"/>
      <c r="E65" s="240"/>
      <c r="F65" s="240"/>
      <c r="G65" s="240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146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 x14ac:dyDescent="0.2">
      <c r="A66" s="220"/>
      <c r="B66" s="221"/>
      <c r="C66" s="252" t="s">
        <v>310</v>
      </c>
      <c r="D66" s="240"/>
      <c r="E66" s="240"/>
      <c r="F66" s="240"/>
      <c r="G66" s="240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146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3" x14ac:dyDescent="0.2">
      <c r="A67" s="220"/>
      <c r="B67" s="221"/>
      <c r="C67" s="252" t="s">
        <v>311</v>
      </c>
      <c r="D67" s="240"/>
      <c r="E67" s="240"/>
      <c r="F67" s="240"/>
      <c r="G67" s="240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146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x14ac:dyDescent="0.2">
      <c r="A68" s="225" t="s">
        <v>135</v>
      </c>
      <c r="B68" s="226" t="s">
        <v>99</v>
      </c>
      <c r="C68" s="249" t="s">
        <v>100</v>
      </c>
      <c r="D68" s="227"/>
      <c r="E68" s="228"/>
      <c r="F68" s="229"/>
      <c r="G68" s="229">
        <f>SUMIF(AG69:AG70,"&lt;&gt;NOR",G69:G70)</f>
        <v>0</v>
      </c>
      <c r="H68" s="229"/>
      <c r="I68" s="229">
        <f>SUM(I69:I70)</f>
        <v>0</v>
      </c>
      <c r="J68" s="229"/>
      <c r="K68" s="229">
        <f>SUM(K69:K70)</f>
        <v>0</v>
      </c>
      <c r="L68" s="229"/>
      <c r="M68" s="229">
        <f>SUM(M69:M70)</f>
        <v>0</v>
      </c>
      <c r="N68" s="228"/>
      <c r="O68" s="228">
        <f>SUM(O69:O70)</f>
        <v>0</v>
      </c>
      <c r="P68" s="228"/>
      <c r="Q68" s="228">
        <f>SUM(Q69:Q70)</f>
        <v>0</v>
      </c>
      <c r="R68" s="229"/>
      <c r="S68" s="229"/>
      <c r="T68" s="230"/>
      <c r="U68" s="224"/>
      <c r="V68" s="224">
        <f>SUM(V69:V70)</f>
        <v>0.91</v>
      </c>
      <c r="W68" s="224"/>
      <c r="X68" s="224"/>
      <c r="Y68" s="224"/>
      <c r="AG68" t="s">
        <v>136</v>
      </c>
    </row>
    <row r="69" spans="1:60" ht="22.5" outlineLevel="1" x14ac:dyDescent="0.2">
      <c r="A69" s="232">
        <v>20</v>
      </c>
      <c r="B69" s="233" t="s">
        <v>467</v>
      </c>
      <c r="C69" s="250" t="s">
        <v>468</v>
      </c>
      <c r="D69" s="234" t="s">
        <v>283</v>
      </c>
      <c r="E69" s="235">
        <v>3.90876</v>
      </c>
      <c r="F69" s="236"/>
      <c r="G69" s="237">
        <f>ROUND(E69*F69,2)</f>
        <v>0</v>
      </c>
      <c r="H69" s="236"/>
      <c r="I69" s="237">
        <f>ROUND(E69*H69,2)</f>
        <v>0</v>
      </c>
      <c r="J69" s="236"/>
      <c r="K69" s="237">
        <f>ROUND(E69*J69,2)</f>
        <v>0</v>
      </c>
      <c r="L69" s="237">
        <v>21</v>
      </c>
      <c r="M69" s="237">
        <f>G69*(1+L69/100)</f>
        <v>0</v>
      </c>
      <c r="N69" s="235">
        <v>0</v>
      </c>
      <c r="O69" s="235">
        <f>ROUND(E69*N69,2)</f>
        <v>0</v>
      </c>
      <c r="P69" s="235">
        <v>0</v>
      </c>
      <c r="Q69" s="235">
        <f>ROUND(E69*P69,2)</f>
        <v>0</v>
      </c>
      <c r="R69" s="237" t="s">
        <v>340</v>
      </c>
      <c r="S69" s="237" t="s">
        <v>154</v>
      </c>
      <c r="T69" s="238" t="s">
        <v>154</v>
      </c>
      <c r="U69" s="223">
        <v>0.23200000000000001</v>
      </c>
      <c r="V69" s="223">
        <f>ROUND(E69*U69,2)</f>
        <v>0.91</v>
      </c>
      <c r="W69" s="223"/>
      <c r="X69" s="223" t="s">
        <v>469</v>
      </c>
      <c r="Y69" s="223" t="s">
        <v>143</v>
      </c>
      <c r="Z69" s="213"/>
      <c r="AA69" s="213"/>
      <c r="AB69" s="213"/>
      <c r="AC69" s="213"/>
      <c r="AD69" s="213"/>
      <c r="AE69" s="213"/>
      <c r="AF69" s="213"/>
      <c r="AG69" s="213" t="s">
        <v>470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">
      <c r="A70" s="220"/>
      <c r="B70" s="221"/>
      <c r="C70" s="260" t="s">
        <v>471</v>
      </c>
      <c r="D70" s="259"/>
      <c r="E70" s="259"/>
      <c r="F70" s="259"/>
      <c r="G70" s="259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210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x14ac:dyDescent="0.2">
      <c r="A71" s="225" t="s">
        <v>135</v>
      </c>
      <c r="B71" s="226" t="s">
        <v>101</v>
      </c>
      <c r="C71" s="249" t="s">
        <v>102</v>
      </c>
      <c r="D71" s="227"/>
      <c r="E71" s="228"/>
      <c r="F71" s="229"/>
      <c r="G71" s="229">
        <f>SUMIF(AG72:AG82,"&lt;&gt;NOR",G72:G82)</f>
        <v>0</v>
      </c>
      <c r="H71" s="229"/>
      <c r="I71" s="229">
        <f>SUM(I72:I82)</f>
        <v>0</v>
      </c>
      <c r="J71" s="229"/>
      <c r="K71" s="229">
        <f>SUM(K72:K82)</f>
        <v>0</v>
      </c>
      <c r="L71" s="229"/>
      <c r="M71" s="229">
        <f>SUM(M72:M82)</f>
        <v>0</v>
      </c>
      <c r="N71" s="228"/>
      <c r="O71" s="228">
        <f>SUM(O72:O82)</f>
        <v>0</v>
      </c>
      <c r="P71" s="228"/>
      <c r="Q71" s="228">
        <f>SUM(Q72:Q82)</f>
        <v>0</v>
      </c>
      <c r="R71" s="229"/>
      <c r="S71" s="229"/>
      <c r="T71" s="230"/>
      <c r="U71" s="224"/>
      <c r="V71" s="224">
        <f>SUM(V72:V82)</f>
        <v>1.42</v>
      </c>
      <c r="W71" s="224"/>
      <c r="X71" s="224"/>
      <c r="Y71" s="224"/>
      <c r="AG71" t="s">
        <v>136</v>
      </c>
    </row>
    <row r="72" spans="1:60" ht="22.5" outlineLevel="1" x14ac:dyDescent="0.2">
      <c r="A72" s="232">
        <v>21</v>
      </c>
      <c r="B72" s="233" t="s">
        <v>529</v>
      </c>
      <c r="C72" s="250" t="s">
        <v>530</v>
      </c>
      <c r="D72" s="234" t="s">
        <v>283</v>
      </c>
      <c r="E72" s="235">
        <v>1.0234000000000001</v>
      </c>
      <c r="F72" s="236"/>
      <c r="G72" s="237">
        <f>ROUND(E72*F72,2)</f>
        <v>0</v>
      </c>
      <c r="H72" s="236"/>
      <c r="I72" s="237">
        <f>ROUND(E72*H72,2)</f>
        <v>0</v>
      </c>
      <c r="J72" s="236"/>
      <c r="K72" s="237">
        <f>ROUND(E72*J72,2)</f>
        <v>0</v>
      </c>
      <c r="L72" s="237">
        <v>21</v>
      </c>
      <c r="M72" s="237">
        <f>G72*(1+L72/100)</f>
        <v>0</v>
      </c>
      <c r="N72" s="235">
        <v>0</v>
      </c>
      <c r="O72" s="235">
        <f>ROUND(E72*N72,2)</f>
        <v>0</v>
      </c>
      <c r="P72" s="235">
        <v>0</v>
      </c>
      <c r="Q72" s="235">
        <f>ROUND(E72*P72,2)</f>
        <v>0</v>
      </c>
      <c r="R72" s="237" t="s">
        <v>340</v>
      </c>
      <c r="S72" s="237" t="s">
        <v>154</v>
      </c>
      <c r="T72" s="238" t="s">
        <v>154</v>
      </c>
      <c r="U72" s="223">
        <v>0.27700000000000002</v>
      </c>
      <c r="V72" s="223">
        <f>ROUND(E72*U72,2)</f>
        <v>0.28000000000000003</v>
      </c>
      <c r="W72" s="223"/>
      <c r="X72" s="223" t="s">
        <v>475</v>
      </c>
      <c r="Y72" s="223" t="s">
        <v>143</v>
      </c>
      <c r="Z72" s="213"/>
      <c r="AA72" s="213"/>
      <c r="AB72" s="213"/>
      <c r="AC72" s="213"/>
      <c r="AD72" s="213"/>
      <c r="AE72" s="213"/>
      <c r="AF72" s="213"/>
      <c r="AG72" s="213" t="s">
        <v>476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0"/>
      <c r="B73" s="221"/>
      <c r="C73" s="260" t="s">
        <v>531</v>
      </c>
      <c r="D73" s="259"/>
      <c r="E73" s="259"/>
      <c r="F73" s="259"/>
      <c r="G73" s="259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210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">
      <c r="A74" s="220"/>
      <c r="B74" s="221"/>
      <c r="C74" s="252" t="s">
        <v>532</v>
      </c>
      <c r="D74" s="240"/>
      <c r="E74" s="240"/>
      <c r="F74" s="240"/>
      <c r="G74" s="240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146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outlineLevel="3" x14ac:dyDescent="0.2">
      <c r="A75" s="220"/>
      <c r="B75" s="221"/>
      <c r="C75" s="252" t="s">
        <v>533</v>
      </c>
      <c r="D75" s="240"/>
      <c r="E75" s="240"/>
      <c r="F75" s="240"/>
      <c r="G75" s="240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146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ht="22.5" outlineLevel="3" x14ac:dyDescent="0.2">
      <c r="A76" s="220"/>
      <c r="B76" s="221"/>
      <c r="C76" s="252" t="s">
        <v>534</v>
      </c>
      <c r="D76" s="240"/>
      <c r="E76" s="240"/>
      <c r="F76" s="240"/>
      <c r="G76" s="240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146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41" t="str">
        <f>C76</f>
        <v>- při vodorovné dopravě po vodě : vyložení na hromady na suchu nebo na přeložení na dopravní prostředek na suchu do 15 m vodorovně a současně do 4 m svisle,</v>
      </c>
      <c r="BB76" s="213"/>
      <c r="BC76" s="213"/>
      <c r="BD76" s="213"/>
      <c r="BE76" s="213"/>
      <c r="BF76" s="213"/>
      <c r="BG76" s="213"/>
      <c r="BH76" s="213"/>
    </row>
    <row r="77" spans="1:60" outlineLevel="3" x14ac:dyDescent="0.2">
      <c r="A77" s="220"/>
      <c r="B77" s="221"/>
      <c r="C77" s="252" t="s">
        <v>535</v>
      </c>
      <c r="D77" s="240"/>
      <c r="E77" s="240"/>
      <c r="F77" s="240"/>
      <c r="G77" s="240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146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ht="22.5" outlineLevel="1" x14ac:dyDescent="0.2">
      <c r="A78" s="232">
        <v>22</v>
      </c>
      <c r="B78" s="233" t="s">
        <v>478</v>
      </c>
      <c r="C78" s="250" t="s">
        <v>479</v>
      </c>
      <c r="D78" s="234" t="s">
        <v>283</v>
      </c>
      <c r="E78" s="235">
        <v>1.0234000000000001</v>
      </c>
      <c r="F78" s="236"/>
      <c r="G78" s="237">
        <f>ROUND(E78*F78,2)</f>
        <v>0</v>
      </c>
      <c r="H78" s="236"/>
      <c r="I78" s="237">
        <f>ROUND(E78*H78,2)</f>
        <v>0</v>
      </c>
      <c r="J78" s="236"/>
      <c r="K78" s="237">
        <f>ROUND(E78*J78,2)</f>
        <v>0</v>
      </c>
      <c r="L78" s="237">
        <v>21</v>
      </c>
      <c r="M78" s="237">
        <f>G78*(1+L78/100)</f>
        <v>0</v>
      </c>
      <c r="N78" s="235">
        <v>0</v>
      </c>
      <c r="O78" s="235">
        <f>ROUND(E78*N78,2)</f>
        <v>0</v>
      </c>
      <c r="P78" s="235">
        <v>0</v>
      </c>
      <c r="Q78" s="235">
        <f>ROUND(E78*P78,2)</f>
        <v>0</v>
      </c>
      <c r="R78" s="237" t="s">
        <v>314</v>
      </c>
      <c r="S78" s="237" t="s">
        <v>154</v>
      </c>
      <c r="T78" s="238" t="s">
        <v>154</v>
      </c>
      <c r="U78" s="223">
        <v>0.752</v>
      </c>
      <c r="V78" s="223">
        <f>ROUND(E78*U78,2)</f>
        <v>0.77</v>
      </c>
      <c r="W78" s="223"/>
      <c r="X78" s="223" t="s">
        <v>475</v>
      </c>
      <c r="Y78" s="223" t="s">
        <v>143</v>
      </c>
      <c r="Z78" s="213"/>
      <c r="AA78" s="213"/>
      <c r="AB78" s="213"/>
      <c r="AC78" s="213"/>
      <c r="AD78" s="213"/>
      <c r="AE78" s="213"/>
      <c r="AF78" s="213"/>
      <c r="AG78" s="213" t="s">
        <v>476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">
      <c r="A79" s="220"/>
      <c r="B79" s="221"/>
      <c r="C79" s="260" t="s">
        <v>480</v>
      </c>
      <c r="D79" s="259"/>
      <c r="E79" s="259"/>
      <c r="F79" s="259"/>
      <c r="G79" s="259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210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41" t="str">
        <f>C79</f>
        <v>nebo vybouraných hmot nošením nebo přehazováním k místu nakládky přístupnému normálním dopravním prostředkům do 10 m,</v>
      </c>
      <c r="BB79" s="213"/>
      <c r="BC79" s="213"/>
      <c r="BD79" s="213"/>
      <c r="BE79" s="213"/>
      <c r="BF79" s="213"/>
      <c r="BG79" s="213"/>
      <c r="BH79" s="213"/>
    </row>
    <row r="80" spans="1:60" ht="22.5" outlineLevel="2" x14ac:dyDescent="0.2">
      <c r="A80" s="220"/>
      <c r="B80" s="221"/>
      <c r="C80" s="252" t="s">
        <v>481</v>
      </c>
      <c r="D80" s="240"/>
      <c r="E80" s="240"/>
      <c r="F80" s="240"/>
      <c r="G80" s="240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146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41" t="str">
        <f>C80</f>
        <v>S naložením suti nebo vybouraných hmot do dopravního prostředku a na jejich vyložením, popřípadě přeložením na normální dopravní prostředek.</v>
      </c>
      <c r="BB80" s="213"/>
      <c r="BC80" s="213"/>
      <c r="BD80" s="213"/>
      <c r="BE80" s="213"/>
      <c r="BF80" s="213"/>
      <c r="BG80" s="213"/>
      <c r="BH80" s="213"/>
    </row>
    <row r="81" spans="1:60" ht="22.5" outlineLevel="1" x14ac:dyDescent="0.2">
      <c r="A81" s="232">
        <v>23</v>
      </c>
      <c r="B81" s="233" t="s">
        <v>482</v>
      </c>
      <c r="C81" s="250" t="s">
        <v>483</v>
      </c>
      <c r="D81" s="234" t="s">
        <v>283</v>
      </c>
      <c r="E81" s="235">
        <v>1.0234000000000001</v>
      </c>
      <c r="F81" s="236"/>
      <c r="G81" s="237">
        <f>ROUND(E81*F81,2)</f>
        <v>0</v>
      </c>
      <c r="H81" s="236"/>
      <c r="I81" s="237">
        <f>ROUND(E81*H81,2)</f>
        <v>0</v>
      </c>
      <c r="J81" s="236"/>
      <c r="K81" s="237">
        <f>ROUND(E81*J81,2)</f>
        <v>0</v>
      </c>
      <c r="L81" s="237">
        <v>21</v>
      </c>
      <c r="M81" s="237">
        <f>G81*(1+L81/100)</f>
        <v>0</v>
      </c>
      <c r="N81" s="235">
        <v>0</v>
      </c>
      <c r="O81" s="235">
        <f>ROUND(E81*N81,2)</f>
        <v>0</v>
      </c>
      <c r="P81" s="235">
        <v>0</v>
      </c>
      <c r="Q81" s="235">
        <f>ROUND(E81*P81,2)</f>
        <v>0</v>
      </c>
      <c r="R81" s="237" t="s">
        <v>314</v>
      </c>
      <c r="S81" s="237" t="s">
        <v>154</v>
      </c>
      <c r="T81" s="238" t="s">
        <v>154</v>
      </c>
      <c r="U81" s="223">
        <v>0.36</v>
      </c>
      <c r="V81" s="223">
        <f>ROUND(E81*U81,2)</f>
        <v>0.37</v>
      </c>
      <c r="W81" s="223"/>
      <c r="X81" s="223" t="s">
        <v>475</v>
      </c>
      <c r="Y81" s="223" t="s">
        <v>143</v>
      </c>
      <c r="Z81" s="213"/>
      <c r="AA81" s="213"/>
      <c r="AB81" s="213"/>
      <c r="AC81" s="213"/>
      <c r="AD81" s="213"/>
      <c r="AE81" s="213"/>
      <c r="AF81" s="213"/>
      <c r="AG81" s="213" t="s">
        <v>476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outlineLevel="2" x14ac:dyDescent="0.2">
      <c r="A82" s="220"/>
      <c r="B82" s="221"/>
      <c r="C82" s="260" t="s">
        <v>480</v>
      </c>
      <c r="D82" s="259"/>
      <c r="E82" s="259"/>
      <c r="F82" s="259"/>
      <c r="G82" s="259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210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41" t="str">
        <f>C82</f>
        <v>nebo vybouraných hmot nošením nebo přehazováním k místu nakládky přístupnému normálním dopravním prostředkům do 10 m,</v>
      </c>
      <c r="BB82" s="213"/>
      <c r="BC82" s="213"/>
      <c r="BD82" s="213"/>
      <c r="BE82" s="213"/>
      <c r="BF82" s="213"/>
      <c r="BG82" s="213"/>
      <c r="BH82" s="213"/>
    </row>
    <row r="83" spans="1:60" x14ac:dyDescent="0.2">
      <c r="A83" s="3"/>
      <c r="B83" s="4"/>
      <c r="C83" s="254"/>
      <c r="D83" s="6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E83">
        <v>12</v>
      </c>
      <c r="AF83">
        <v>21</v>
      </c>
      <c r="AG83" t="s">
        <v>121</v>
      </c>
    </row>
    <row r="84" spans="1:60" x14ac:dyDescent="0.2">
      <c r="A84" s="216"/>
      <c r="B84" s="217" t="s">
        <v>29</v>
      </c>
      <c r="C84" s="255"/>
      <c r="D84" s="218"/>
      <c r="E84" s="219"/>
      <c r="F84" s="219"/>
      <c r="G84" s="231">
        <f>G8+G33+G40+G44+G48+G50+G53+G68+G71</f>
        <v>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AE84">
        <f>SUMIF(L7:L82,AE83,G7:G82)</f>
        <v>0</v>
      </c>
      <c r="AF84">
        <f>SUMIF(L7:L82,AF83,G7:G82)</f>
        <v>0</v>
      </c>
      <c r="AG84" t="s">
        <v>201</v>
      </c>
    </row>
    <row r="85" spans="1:60" x14ac:dyDescent="0.2">
      <c r="C85" s="256"/>
      <c r="D85" s="10"/>
      <c r="AG85" t="s">
        <v>203</v>
      </c>
    </row>
    <row r="86" spans="1:60" x14ac:dyDescent="0.2">
      <c r="D86" s="10"/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FhfqmSR3WAuAOT1kBicA3mHkHvhObbCa1d9E7oHyqF2lTmfnKxIMokNV93rCiW+92CcWz6jnQ77qa/DunsCb4A==" saltValue="B1td/HbNU5nwqT+UQTxZ3w==" spinCount="100000" sheet="1" formatRows="0"/>
  <mergeCells count="39">
    <mergeCell ref="C79:G79"/>
    <mergeCell ref="C80:G80"/>
    <mergeCell ref="C82:G82"/>
    <mergeCell ref="C70:G70"/>
    <mergeCell ref="C73:G73"/>
    <mergeCell ref="C74:G74"/>
    <mergeCell ref="C75:G75"/>
    <mergeCell ref="C76:G76"/>
    <mergeCell ref="C77:G77"/>
    <mergeCell ref="C62:G62"/>
    <mergeCell ref="C63:G63"/>
    <mergeCell ref="C64:G64"/>
    <mergeCell ref="C65:G65"/>
    <mergeCell ref="C66:G66"/>
    <mergeCell ref="C67:G67"/>
    <mergeCell ref="C35:G35"/>
    <mergeCell ref="C37:G37"/>
    <mergeCell ref="C46:G46"/>
    <mergeCell ref="C55:G55"/>
    <mergeCell ref="C56:G56"/>
    <mergeCell ref="C59:G59"/>
    <mergeCell ref="C26:G26"/>
    <mergeCell ref="C28:G28"/>
    <mergeCell ref="C29:G29"/>
    <mergeCell ref="C30:G30"/>
    <mergeCell ref="C31:G31"/>
    <mergeCell ref="C32:G32"/>
    <mergeCell ref="C14:G14"/>
    <mergeCell ref="C17:G17"/>
    <mergeCell ref="C19:G19"/>
    <mergeCell ref="C22:G22"/>
    <mergeCell ref="C24:G24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F01F1-72F0-4228-991B-64996F9513F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204</v>
      </c>
      <c r="B1" s="198"/>
      <c r="C1" s="198"/>
      <c r="D1" s="198"/>
      <c r="E1" s="198"/>
      <c r="F1" s="198"/>
      <c r="G1" s="198"/>
      <c r="AG1" t="s">
        <v>107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108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7" t="s">
        <v>108</v>
      </c>
      <c r="AG3" t="s">
        <v>111</v>
      </c>
    </row>
    <row r="4" spans="1:60" ht="24.95" customHeight="1" x14ac:dyDescent="0.2">
      <c r="A4" s="203" t="s">
        <v>9</v>
      </c>
      <c r="B4" s="204" t="s">
        <v>54</v>
      </c>
      <c r="C4" s="205" t="s">
        <v>55</v>
      </c>
      <c r="D4" s="206"/>
      <c r="E4" s="206"/>
      <c r="F4" s="206"/>
      <c r="G4" s="207"/>
      <c r="AG4" t="s">
        <v>112</v>
      </c>
    </row>
    <row r="5" spans="1:60" x14ac:dyDescent="0.2">
      <c r="D5" s="10"/>
    </row>
    <row r="6" spans="1:60" ht="38.25" x14ac:dyDescent="0.2">
      <c r="A6" s="209" t="s">
        <v>113</v>
      </c>
      <c r="B6" s="211" t="s">
        <v>114</v>
      </c>
      <c r="C6" s="211" t="s">
        <v>115</v>
      </c>
      <c r="D6" s="210" t="s">
        <v>116</v>
      </c>
      <c r="E6" s="209" t="s">
        <v>117</v>
      </c>
      <c r="F6" s="208" t="s">
        <v>118</v>
      </c>
      <c r="G6" s="209" t="s">
        <v>29</v>
      </c>
      <c r="H6" s="212" t="s">
        <v>30</v>
      </c>
      <c r="I6" s="212" t="s">
        <v>119</v>
      </c>
      <c r="J6" s="212" t="s">
        <v>31</v>
      </c>
      <c r="K6" s="212" t="s">
        <v>120</v>
      </c>
      <c r="L6" s="212" t="s">
        <v>121</v>
      </c>
      <c r="M6" s="212" t="s">
        <v>122</v>
      </c>
      <c r="N6" s="212" t="s">
        <v>123</v>
      </c>
      <c r="O6" s="212" t="s">
        <v>124</v>
      </c>
      <c r="P6" s="212" t="s">
        <v>125</v>
      </c>
      <c r="Q6" s="212" t="s">
        <v>126</v>
      </c>
      <c r="R6" s="212" t="s">
        <v>127</v>
      </c>
      <c r="S6" s="212" t="s">
        <v>128</v>
      </c>
      <c r="T6" s="212" t="s">
        <v>129</v>
      </c>
      <c r="U6" s="212" t="s">
        <v>130</v>
      </c>
      <c r="V6" s="212" t="s">
        <v>131</v>
      </c>
      <c r="W6" s="212" t="s">
        <v>132</v>
      </c>
      <c r="X6" s="212" t="s">
        <v>133</v>
      </c>
      <c r="Y6" s="212" t="s">
        <v>134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135</v>
      </c>
      <c r="B8" s="226" t="s">
        <v>83</v>
      </c>
      <c r="C8" s="249" t="s">
        <v>84</v>
      </c>
      <c r="D8" s="227"/>
      <c r="E8" s="228"/>
      <c r="F8" s="229"/>
      <c r="G8" s="229">
        <f>SUMIF(AG9:AG32,"&lt;&gt;NOR",G9:G32)</f>
        <v>0</v>
      </c>
      <c r="H8" s="229"/>
      <c r="I8" s="229">
        <f>SUM(I9:I32)</f>
        <v>0</v>
      </c>
      <c r="J8" s="229"/>
      <c r="K8" s="229">
        <f>SUM(K9:K32)</f>
        <v>0</v>
      </c>
      <c r="L8" s="229"/>
      <c r="M8" s="229">
        <f>SUM(M9:M32)</f>
        <v>0</v>
      </c>
      <c r="N8" s="228"/>
      <c r="O8" s="228">
        <f>SUM(O9:O32)</f>
        <v>0.14000000000000001</v>
      </c>
      <c r="P8" s="228"/>
      <c r="Q8" s="228">
        <f>SUM(Q9:Q32)</f>
        <v>0</v>
      </c>
      <c r="R8" s="229"/>
      <c r="S8" s="229"/>
      <c r="T8" s="230"/>
      <c r="U8" s="224"/>
      <c r="V8" s="224">
        <f>SUM(V9:V32)</f>
        <v>17.079999999999998</v>
      </c>
      <c r="W8" s="224"/>
      <c r="X8" s="224"/>
      <c r="Y8" s="224"/>
      <c r="AG8" t="s">
        <v>136</v>
      </c>
    </row>
    <row r="9" spans="1:60" outlineLevel="1" x14ac:dyDescent="0.2">
      <c r="A9" s="232">
        <v>1</v>
      </c>
      <c r="B9" s="233" t="s">
        <v>205</v>
      </c>
      <c r="C9" s="250" t="s">
        <v>206</v>
      </c>
      <c r="D9" s="234" t="s">
        <v>207</v>
      </c>
      <c r="E9" s="235">
        <v>3.7499999999999999E-2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208</v>
      </c>
      <c r="S9" s="237" t="s">
        <v>154</v>
      </c>
      <c r="T9" s="238" t="s">
        <v>154</v>
      </c>
      <c r="U9" s="223">
        <v>1.992</v>
      </c>
      <c r="V9" s="223">
        <f>ROUND(E9*U9,2)</f>
        <v>7.0000000000000007E-2</v>
      </c>
      <c r="W9" s="223"/>
      <c r="X9" s="223" t="s">
        <v>142</v>
      </c>
      <c r="Y9" s="223" t="s">
        <v>143</v>
      </c>
      <c r="Z9" s="213"/>
      <c r="AA9" s="213"/>
      <c r="AB9" s="213"/>
      <c r="AC9" s="213"/>
      <c r="AD9" s="213"/>
      <c r="AE9" s="213"/>
      <c r="AF9" s="213"/>
      <c r="AG9" s="213" t="s">
        <v>144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 x14ac:dyDescent="0.2">
      <c r="A10" s="220"/>
      <c r="B10" s="221"/>
      <c r="C10" s="260" t="s">
        <v>209</v>
      </c>
      <c r="D10" s="259"/>
      <c r="E10" s="259"/>
      <c r="F10" s="259"/>
      <c r="G10" s="25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210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1" t="str">
        <f>C10</f>
        <v>získaných při rozebrání dlažeb, záhozů, rovnanin a soustřeďovacích staveb. S přehozením znečištěného a očištěného kamene nebo tvárnic na vzdálenost do 3 m nebo jeho naložení na dopravní prostředek. S odklizením a uložením úlomků kamene a uvolněné hlíny nebo malty na vzdálenost do 10 m.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2">
        <v>2</v>
      </c>
      <c r="B11" s="233" t="s">
        <v>213</v>
      </c>
      <c r="C11" s="250" t="s">
        <v>509</v>
      </c>
      <c r="D11" s="234" t="s">
        <v>215</v>
      </c>
      <c r="E11" s="235">
        <v>10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1.4449999999999999E-2</v>
      </c>
      <c r="O11" s="235">
        <f>ROUND(E11*N11,2)</f>
        <v>0.14000000000000001</v>
      </c>
      <c r="P11" s="235">
        <v>0</v>
      </c>
      <c r="Q11" s="235">
        <f>ROUND(E11*P11,2)</f>
        <v>0</v>
      </c>
      <c r="R11" s="237" t="s">
        <v>208</v>
      </c>
      <c r="S11" s="237" t="s">
        <v>154</v>
      </c>
      <c r="T11" s="238" t="s">
        <v>154</v>
      </c>
      <c r="U11" s="223">
        <v>0.98699999999999999</v>
      </c>
      <c r="V11" s="223">
        <f>ROUND(E11*U11,2)</f>
        <v>9.8699999999999992</v>
      </c>
      <c r="W11" s="223"/>
      <c r="X11" s="223" t="s">
        <v>142</v>
      </c>
      <c r="Y11" s="223" t="s">
        <v>143</v>
      </c>
      <c r="Z11" s="213"/>
      <c r="AA11" s="213"/>
      <c r="AB11" s="213"/>
      <c r="AC11" s="213"/>
      <c r="AD11" s="213"/>
      <c r="AE11" s="213"/>
      <c r="AF11" s="213"/>
      <c r="AG11" s="213" t="s">
        <v>144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2" x14ac:dyDescent="0.2">
      <c r="A12" s="220"/>
      <c r="B12" s="221"/>
      <c r="C12" s="260" t="s">
        <v>216</v>
      </c>
      <c r="D12" s="259"/>
      <c r="E12" s="259"/>
      <c r="F12" s="259"/>
      <c r="G12" s="259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210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1" t="str">
        <f>C12</f>
        <v>získané při čerpání, potrubím nebo žlaby. Montáž, demontáž a opotřebení potrubí nebo žlabu a jeho utěsnění po dobu provozu. Včetně nutné podpěrné konstrukce.</v>
      </c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32">
        <v>3</v>
      </c>
      <c r="B13" s="233" t="s">
        <v>217</v>
      </c>
      <c r="C13" s="250" t="s">
        <v>218</v>
      </c>
      <c r="D13" s="234" t="s">
        <v>219</v>
      </c>
      <c r="E13" s="235">
        <v>18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 t="s">
        <v>208</v>
      </c>
      <c r="S13" s="237" t="s">
        <v>154</v>
      </c>
      <c r="T13" s="238" t="s">
        <v>154</v>
      </c>
      <c r="U13" s="223">
        <v>0.20300000000000001</v>
      </c>
      <c r="V13" s="223">
        <f>ROUND(E13*U13,2)</f>
        <v>3.65</v>
      </c>
      <c r="W13" s="223"/>
      <c r="X13" s="223" t="s">
        <v>142</v>
      </c>
      <c r="Y13" s="223" t="s">
        <v>143</v>
      </c>
      <c r="Z13" s="213"/>
      <c r="AA13" s="213"/>
      <c r="AB13" s="213"/>
      <c r="AC13" s="213"/>
      <c r="AD13" s="213"/>
      <c r="AE13" s="213"/>
      <c r="AF13" s="213"/>
      <c r="AG13" s="213" t="s">
        <v>144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2" x14ac:dyDescent="0.2">
      <c r="A14" s="220"/>
      <c r="B14" s="221"/>
      <c r="C14" s="260" t="s">
        <v>220</v>
      </c>
      <c r="D14" s="259"/>
      <c r="E14" s="259"/>
      <c r="F14" s="259"/>
      <c r="G14" s="259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210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1" t="str">
        <f>C14</f>
        <v>na vzdálenost od hladiny vody v jímce po výšku roviny proložené osou nejvyššího bodu výtlačného potrubí. Včetně odpadní potrubí v délce do 20 m.</v>
      </c>
      <c r="BB14" s="213"/>
      <c r="BC14" s="213"/>
      <c r="BD14" s="213"/>
      <c r="BE14" s="213"/>
      <c r="BF14" s="213"/>
      <c r="BG14" s="213"/>
      <c r="BH14" s="213"/>
    </row>
    <row r="15" spans="1:60" outlineLevel="2" x14ac:dyDescent="0.2">
      <c r="A15" s="220"/>
      <c r="B15" s="221"/>
      <c r="C15" s="261" t="s">
        <v>536</v>
      </c>
      <c r="D15" s="257"/>
      <c r="E15" s="258">
        <v>18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212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2.5" outlineLevel="1" x14ac:dyDescent="0.2">
      <c r="A16" s="232">
        <v>4</v>
      </c>
      <c r="B16" s="233" t="s">
        <v>222</v>
      </c>
      <c r="C16" s="250" t="s">
        <v>223</v>
      </c>
      <c r="D16" s="234" t="s">
        <v>224</v>
      </c>
      <c r="E16" s="235">
        <v>2</v>
      </c>
      <c r="F16" s="236"/>
      <c r="G16" s="237">
        <f>ROUND(E16*F16,2)</f>
        <v>0</v>
      </c>
      <c r="H16" s="236"/>
      <c r="I16" s="237">
        <f>ROUND(E16*H16,2)</f>
        <v>0</v>
      </c>
      <c r="J16" s="236"/>
      <c r="K16" s="237">
        <f>ROUND(E16*J16,2)</f>
        <v>0</v>
      </c>
      <c r="L16" s="237">
        <v>21</v>
      </c>
      <c r="M16" s="237">
        <f>G16*(1+L16/100)</f>
        <v>0</v>
      </c>
      <c r="N16" s="235">
        <v>0</v>
      </c>
      <c r="O16" s="235">
        <f>ROUND(E16*N16,2)</f>
        <v>0</v>
      </c>
      <c r="P16" s="235">
        <v>0</v>
      </c>
      <c r="Q16" s="235">
        <f>ROUND(E16*P16,2)</f>
        <v>0</v>
      </c>
      <c r="R16" s="237" t="s">
        <v>208</v>
      </c>
      <c r="S16" s="237" t="s">
        <v>154</v>
      </c>
      <c r="T16" s="238" t="s">
        <v>154</v>
      </c>
      <c r="U16" s="223">
        <v>0</v>
      </c>
      <c r="V16" s="223">
        <f>ROUND(E16*U16,2)</f>
        <v>0</v>
      </c>
      <c r="W16" s="223"/>
      <c r="X16" s="223" t="s">
        <v>142</v>
      </c>
      <c r="Y16" s="223" t="s">
        <v>143</v>
      </c>
      <c r="Z16" s="213"/>
      <c r="AA16" s="213"/>
      <c r="AB16" s="213"/>
      <c r="AC16" s="213"/>
      <c r="AD16" s="213"/>
      <c r="AE16" s="213"/>
      <c r="AF16" s="213"/>
      <c r="AG16" s="213" t="s">
        <v>144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2" x14ac:dyDescent="0.2">
      <c r="A17" s="220"/>
      <c r="B17" s="221"/>
      <c r="C17" s="260" t="s">
        <v>225</v>
      </c>
      <c r="D17" s="259"/>
      <c r="E17" s="259"/>
      <c r="F17" s="259"/>
      <c r="G17" s="259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210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1" t="str">
        <f>C17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2">
        <v>5</v>
      </c>
      <c r="B18" s="233" t="s">
        <v>511</v>
      </c>
      <c r="C18" s="250" t="s">
        <v>512</v>
      </c>
      <c r="D18" s="234" t="s">
        <v>207</v>
      </c>
      <c r="E18" s="235">
        <v>0.9</v>
      </c>
      <c r="F18" s="236"/>
      <c r="G18" s="237">
        <f>ROUND(E18*F18,2)</f>
        <v>0</v>
      </c>
      <c r="H18" s="236"/>
      <c r="I18" s="237">
        <f>ROUND(E18*H18,2)</f>
        <v>0</v>
      </c>
      <c r="J18" s="236"/>
      <c r="K18" s="237">
        <f>ROUND(E18*J18,2)</f>
        <v>0</v>
      </c>
      <c r="L18" s="237">
        <v>21</v>
      </c>
      <c r="M18" s="237">
        <f>G18*(1+L18/100)</f>
        <v>0</v>
      </c>
      <c r="N18" s="235">
        <v>0</v>
      </c>
      <c r="O18" s="235">
        <f>ROUND(E18*N18,2)</f>
        <v>0</v>
      </c>
      <c r="P18" s="235">
        <v>0</v>
      </c>
      <c r="Q18" s="235">
        <f>ROUND(E18*P18,2)</f>
        <v>0</v>
      </c>
      <c r="R18" s="237" t="s">
        <v>208</v>
      </c>
      <c r="S18" s="237" t="s">
        <v>154</v>
      </c>
      <c r="T18" s="238" t="s">
        <v>154</v>
      </c>
      <c r="U18" s="223">
        <v>3.5329999999999999</v>
      </c>
      <c r="V18" s="223">
        <f>ROUND(E18*U18,2)</f>
        <v>3.18</v>
      </c>
      <c r="W18" s="223"/>
      <c r="X18" s="223" t="s">
        <v>142</v>
      </c>
      <c r="Y18" s="223" t="s">
        <v>143</v>
      </c>
      <c r="Z18" s="213"/>
      <c r="AA18" s="213"/>
      <c r="AB18" s="213"/>
      <c r="AC18" s="213"/>
      <c r="AD18" s="213"/>
      <c r="AE18" s="213"/>
      <c r="AF18" s="213"/>
      <c r="AG18" s="213" t="s">
        <v>144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">
      <c r="A19" s="220"/>
      <c r="B19" s="221"/>
      <c r="C19" s="260" t="s">
        <v>244</v>
      </c>
      <c r="D19" s="259"/>
      <c r="E19" s="259"/>
      <c r="F19" s="259"/>
      <c r="G19" s="259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210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2.5" outlineLevel="2" x14ac:dyDescent="0.2">
      <c r="A20" s="220"/>
      <c r="B20" s="221"/>
      <c r="C20" s="261" t="s">
        <v>537</v>
      </c>
      <c r="D20" s="257"/>
      <c r="E20" s="258">
        <v>0.9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212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2">
        <v>6</v>
      </c>
      <c r="B21" s="233" t="s">
        <v>247</v>
      </c>
      <c r="C21" s="250" t="s">
        <v>248</v>
      </c>
      <c r="D21" s="234" t="s">
        <v>207</v>
      </c>
      <c r="E21" s="235">
        <v>0.9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7" t="s">
        <v>208</v>
      </c>
      <c r="S21" s="237" t="s">
        <v>154</v>
      </c>
      <c r="T21" s="238" t="s">
        <v>154</v>
      </c>
      <c r="U21" s="223">
        <v>0.34499999999999997</v>
      </c>
      <c r="V21" s="223">
        <f>ROUND(E21*U21,2)</f>
        <v>0.31</v>
      </c>
      <c r="W21" s="223"/>
      <c r="X21" s="223" t="s">
        <v>142</v>
      </c>
      <c r="Y21" s="223" t="s">
        <v>143</v>
      </c>
      <c r="Z21" s="213"/>
      <c r="AA21" s="213"/>
      <c r="AB21" s="213"/>
      <c r="AC21" s="213"/>
      <c r="AD21" s="213"/>
      <c r="AE21" s="213"/>
      <c r="AF21" s="213"/>
      <c r="AG21" s="213" t="s">
        <v>144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0"/>
      <c r="B22" s="221"/>
      <c r="C22" s="260" t="s">
        <v>249</v>
      </c>
      <c r="D22" s="259"/>
      <c r="E22" s="259"/>
      <c r="F22" s="259"/>
      <c r="G22" s="259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210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1" t="str">
        <f>C22</f>
        <v>bez naložení do dopravní nádoby, ale s vyprázdněním dopravní nádoby na hromadu nebo na dopravní prostředek,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2">
        <v>7</v>
      </c>
      <c r="B23" s="233" t="s">
        <v>285</v>
      </c>
      <c r="C23" s="250" t="s">
        <v>286</v>
      </c>
      <c r="D23" s="234" t="s">
        <v>139</v>
      </c>
      <c r="E23" s="235">
        <v>1</v>
      </c>
      <c r="F23" s="236"/>
      <c r="G23" s="237">
        <f>ROUND(E23*F23,2)</f>
        <v>0</v>
      </c>
      <c r="H23" s="236"/>
      <c r="I23" s="237">
        <f>ROUND(E23*H23,2)</f>
        <v>0</v>
      </c>
      <c r="J23" s="236"/>
      <c r="K23" s="237">
        <f>ROUND(E23*J23,2)</f>
        <v>0</v>
      </c>
      <c r="L23" s="237">
        <v>21</v>
      </c>
      <c r="M23" s="237">
        <f>G23*(1+L23/100)</f>
        <v>0</v>
      </c>
      <c r="N23" s="235">
        <v>0</v>
      </c>
      <c r="O23" s="235">
        <f>ROUND(E23*N23,2)</f>
        <v>0</v>
      </c>
      <c r="P23" s="235">
        <v>0</v>
      </c>
      <c r="Q23" s="235">
        <f>ROUND(E23*P23,2)</f>
        <v>0</v>
      </c>
      <c r="R23" s="237"/>
      <c r="S23" s="237" t="s">
        <v>140</v>
      </c>
      <c r="T23" s="238" t="s">
        <v>141</v>
      </c>
      <c r="U23" s="223">
        <v>0</v>
      </c>
      <c r="V23" s="223">
        <f>ROUND(E23*U23,2)</f>
        <v>0</v>
      </c>
      <c r="W23" s="223"/>
      <c r="X23" s="223" t="s">
        <v>142</v>
      </c>
      <c r="Y23" s="223" t="s">
        <v>143</v>
      </c>
      <c r="Z23" s="213"/>
      <c r="AA23" s="213"/>
      <c r="AB23" s="213"/>
      <c r="AC23" s="213"/>
      <c r="AD23" s="213"/>
      <c r="AE23" s="213"/>
      <c r="AF23" s="213"/>
      <c r="AG23" s="213" t="s">
        <v>144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51" t="s">
        <v>145</v>
      </c>
      <c r="D24" s="239"/>
      <c r="E24" s="239"/>
      <c r="F24" s="239"/>
      <c r="G24" s="239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146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">
      <c r="A25" s="220"/>
      <c r="B25" s="221"/>
      <c r="C25" s="252" t="s">
        <v>287</v>
      </c>
      <c r="D25" s="240"/>
      <c r="E25" s="240"/>
      <c r="F25" s="240"/>
      <c r="G25" s="240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146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">
      <c r="A26" s="220"/>
      <c r="B26" s="221"/>
      <c r="C26" s="252" t="s">
        <v>288</v>
      </c>
      <c r="D26" s="240"/>
      <c r="E26" s="240"/>
      <c r="F26" s="240"/>
      <c r="G26" s="240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146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2">
        <v>8</v>
      </c>
      <c r="B27" s="233" t="s">
        <v>305</v>
      </c>
      <c r="C27" s="250" t="s">
        <v>306</v>
      </c>
      <c r="D27" s="234" t="s">
        <v>207</v>
      </c>
      <c r="E27" s="235">
        <v>0.9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/>
      <c r="S27" s="237" t="s">
        <v>140</v>
      </c>
      <c r="T27" s="238" t="s">
        <v>141</v>
      </c>
      <c r="U27" s="223">
        <v>0</v>
      </c>
      <c r="V27" s="223">
        <f>ROUND(E27*U27,2)</f>
        <v>0</v>
      </c>
      <c r="W27" s="223"/>
      <c r="X27" s="223" t="s">
        <v>307</v>
      </c>
      <c r="Y27" s="223" t="s">
        <v>143</v>
      </c>
      <c r="Z27" s="213"/>
      <c r="AA27" s="213"/>
      <c r="AB27" s="213"/>
      <c r="AC27" s="213"/>
      <c r="AD27" s="213"/>
      <c r="AE27" s="213"/>
      <c r="AF27" s="213"/>
      <c r="AG27" s="213" t="s">
        <v>308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">
      <c r="A28" s="220"/>
      <c r="B28" s="221"/>
      <c r="C28" s="251" t="s">
        <v>183</v>
      </c>
      <c r="D28" s="239"/>
      <c r="E28" s="239"/>
      <c r="F28" s="239"/>
      <c r="G28" s="239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146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">
      <c r="A29" s="220"/>
      <c r="B29" s="221"/>
      <c r="C29" s="252" t="s">
        <v>309</v>
      </c>
      <c r="D29" s="240"/>
      <c r="E29" s="240"/>
      <c r="F29" s="240"/>
      <c r="G29" s="240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146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">
      <c r="A30" s="220"/>
      <c r="B30" s="221"/>
      <c r="C30" s="252" t="s">
        <v>484</v>
      </c>
      <c r="D30" s="240"/>
      <c r="E30" s="240"/>
      <c r="F30" s="240"/>
      <c r="G30" s="240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146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">
      <c r="A31" s="220"/>
      <c r="B31" s="221"/>
      <c r="C31" s="252" t="s">
        <v>310</v>
      </c>
      <c r="D31" s="240"/>
      <c r="E31" s="240"/>
      <c r="F31" s="240"/>
      <c r="G31" s="240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146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">
      <c r="A32" s="220"/>
      <c r="B32" s="221"/>
      <c r="C32" s="252" t="s">
        <v>311</v>
      </c>
      <c r="D32" s="240"/>
      <c r="E32" s="240"/>
      <c r="F32" s="240"/>
      <c r="G32" s="240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146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25" t="s">
        <v>135</v>
      </c>
      <c r="B33" s="226" t="s">
        <v>85</v>
      </c>
      <c r="C33" s="249" t="s">
        <v>86</v>
      </c>
      <c r="D33" s="227"/>
      <c r="E33" s="228"/>
      <c r="F33" s="229"/>
      <c r="G33" s="229">
        <f>SUMIF(AG34:AG39,"&lt;&gt;NOR",G34:G39)</f>
        <v>0</v>
      </c>
      <c r="H33" s="229"/>
      <c r="I33" s="229">
        <f>SUM(I34:I39)</f>
        <v>0</v>
      </c>
      <c r="J33" s="229"/>
      <c r="K33" s="229">
        <f>SUM(K34:K39)</f>
        <v>0</v>
      </c>
      <c r="L33" s="229"/>
      <c r="M33" s="229">
        <f>SUM(M34:M39)</f>
        <v>0</v>
      </c>
      <c r="N33" s="228"/>
      <c r="O33" s="228">
        <f>SUM(O34:O39)</f>
        <v>0.01</v>
      </c>
      <c r="P33" s="228"/>
      <c r="Q33" s="228">
        <f>SUM(Q34:Q39)</f>
        <v>0</v>
      </c>
      <c r="R33" s="229"/>
      <c r="S33" s="229"/>
      <c r="T33" s="230"/>
      <c r="U33" s="224"/>
      <c r="V33" s="224">
        <f>SUM(V34:V39)</f>
        <v>2.38</v>
      </c>
      <c r="W33" s="224"/>
      <c r="X33" s="224"/>
      <c r="Y33" s="224"/>
      <c r="AG33" t="s">
        <v>136</v>
      </c>
    </row>
    <row r="34" spans="1:60" outlineLevel="1" x14ac:dyDescent="0.2">
      <c r="A34" s="232">
        <v>9</v>
      </c>
      <c r="B34" s="233" t="s">
        <v>514</v>
      </c>
      <c r="C34" s="250" t="s">
        <v>515</v>
      </c>
      <c r="D34" s="234" t="s">
        <v>382</v>
      </c>
      <c r="E34" s="235">
        <v>2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6.1900000000000002E-3</v>
      </c>
      <c r="O34" s="235">
        <f>ROUND(E34*N34,2)</f>
        <v>0.01</v>
      </c>
      <c r="P34" s="235">
        <v>0</v>
      </c>
      <c r="Q34" s="235">
        <f>ROUND(E34*P34,2)</f>
        <v>0</v>
      </c>
      <c r="R34" s="237" t="s">
        <v>314</v>
      </c>
      <c r="S34" s="237" t="s">
        <v>154</v>
      </c>
      <c r="T34" s="238" t="s">
        <v>154</v>
      </c>
      <c r="U34" s="223">
        <v>1.1299999999999999</v>
      </c>
      <c r="V34" s="223">
        <f>ROUND(E34*U34,2)</f>
        <v>2.2599999999999998</v>
      </c>
      <c r="W34" s="223"/>
      <c r="X34" s="223" t="s">
        <v>142</v>
      </c>
      <c r="Y34" s="223" t="s">
        <v>143</v>
      </c>
      <c r="Z34" s="213"/>
      <c r="AA34" s="213"/>
      <c r="AB34" s="213"/>
      <c r="AC34" s="213"/>
      <c r="AD34" s="213"/>
      <c r="AE34" s="213"/>
      <c r="AF34" s="213"/>
      <c r="AG34" s="213" t="s">
        <v>144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">
      <c r="A35" s="220"/>
      <c r="B35" s="221"/>
      <c r="C35" s="260" t="s">
        <v>516</v>
      </c>
      <c r="D35" s="259"/>
      <c r="E35" s="259"/>
      <c r="F35" s="259"/>
      <c r="G35" s="259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210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41" t="str">
        <f>C35</f>
        <v>při zřizování torkretového pláště nebo při zřizování stříkaného betonu s úpravou výtoku a vyčištěním starého prostupu,</v>
      </c>
      <c r="BB35" s="213"/>
      <c r="BC35" s="213"/>
      <c r="BD35" s="213"/>
      <c r="BE35" s="213"/>
      <c r="BF35" s="213"/>
      <c r="BG35" s="213"/>
      <c r="BH35" s="213"/>
    </row>
    <row r="36" spans="1:60" ht="22.5" outlineLevel="1" x14ac:dyDescent="0.2">
      <c r="A36" s="232">
        <v>10</v>
      </c>
      <c r="B36" s="233" t="s">
        <v>485</v>
      </c>
      <c r="C36" s="250" t="s">
        <v>486</v>
      </c>
      <c r="D36" s="234" t="s">
        <v>275</v>
      </c>
      <c r="E36" s="235">
        <v>0.375</v>
      </c>
      <c r="F36" s="236"/>
      <c r="G36" s="237">
        <f>ROUND(E36*F36,2)</f>
        <v>0</v>
      </c>
      <c r="H36" s="236"/>
      <c r="I36" s="237">
        <f>ROUND(E36*H36,2)</f>
        <v>0</v>
      </c>
      <c r="J36" s="236"/>
      <c r="K36" s="237">
        <f>ROUND(E36*J36,2)</f>
        <v>0</v>
      </c>
      <c r="L36" s="237">
        <v>21</v>
      </c>
      <c r="M36" s="237">
        <f>G36*(1+L36/100)</f>
        <v>0</v>
      </c>
      <c r="N36" s="235">
        <v>2.0000000000000002E-5</v>
      </c>
      <c r="O36" s="235">
        <f>ROUND(E36*N36,2)</f>
        <v>0</v>
      </c>
      <c r="P36" s="235">
        <v>0</v>
      </c>
      <c r="Q36" s="235">
        <f>ROUND(E36*P36,2)</f>
        <v>0</v>
      </c>
      <c r="R36" s="237" t="s">
        <v>314</v>
      </c>
      <c r="S36" s="237" t="s">
        <v>154</v>
      </c>
      <c r="T36" s="238" t="s">
        <v>154</v>
      </c>
      <c r="U36" s="223">
        <v>0.32</v>
      </c>
      <c r="V36" s="223">
        <f>ROUND(E36*U36,2)</f>
        <v>0.12</v>
      </c>
      <c r="W36" s="223"/>
      <c r="X36" s="223" t="s">
        <v>142</v>
      </c>
      <c r="Y36" s="223" t="s">
        <v>143</v>
      </c>
      <c r="Z36" s="213"/>
      <c r="AA36" s="213"/>
      <c r="AB36" s="213"/>
      <c r="AC36" s="213"/>
      <c r="AD36" s="213"/>
      <c r="AE36" s="213"/>
      <c r="AF36" s="213"/>
      <c r="AG36" s="213" t="s">
        <v>144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">
      <c r="A37" s="220"/>
      <c r="B37" s="221"/>
      <c r="C37" s="251" t="s">
        <v>487</v>
      </c>
      <c r="D37" s="239"/>
      <c r="E37" s="239"/>
      <c r="F37" s="239"/>
      <c r="G37" s="239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146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">
      <c r="A38" s="220"/>
      <c r="B38" s="221"/>
      <c r="C38" s="261" t="s">
        <v>538</v>
      </c>
      <c r="D38" s="257"/>
      <c r="E38" s="258">
        <v>0.375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212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ht="22.5" outlineLevel="1" x14ac:dyDescent="0.2">
      <c r="A39" s="242">
        <v>11</v>
      </c>
      <c r="B39" s="243" t="s">
        <v>425</v>
      </c>
      <c r="C39" s="253" t="s">
        <v>426</v>
      </c>
      <c r="D39" s="244" t="s">
        <v>215</v>
      </c>
      <c r="E39" s="245">
        <v>1</v>
      </c>
      <c r="F39" s="246"/>
      <c r="G39" s="247">
        <f>ROUND(E39*F39,2)</f>
        <v>0</v>
      </c>
      <c r="H39" s="246"/>
      <c r="I39" s="247">
        <f>ROUND(E39*H39,2)</f>
        <v>0</v>
      </c>
      <c r="J39" s="246"/>
      <c r="K39" s="247">
        <f>ROUND(E39*J39,2)</f>
        <v>0</v>
      </c>
      <c r="L39" s="247">
        <v>21</v>
      </c>
      <c r="M39" s="247">
        <f>G39*(1+L39/100)</f>
        <v>0</v>
      </c>
      <c r="N39" s="245">
        <v>1.1199999999999999E-3</v>
      </c>
      <c r="O39" s="245">
        <f>ROUND(E39*N39,2)</f>
        <v>0</v>
      </c>
      <c r="P39" s="245">
        <v>0</v>
      </c>
      <c r="Q39" s="245">
        <f>ROUND(E39*P39,2)</f>
        <v>0</v>
      </c>
      <c r="R39" s="247" t="s">
        <v>292</v>
      </c>
      <c r="S39" s="247" t="s">
        <v>154</v>
      </c>
      <c r="T39" s="248" t="s">
        <v>154</v>
      </c>
      <c r="U39" s="223">
        <v>0</v>
      </c>
      <c r="V39" s="223">
        <f>ROUND(E39*U39,2)</f>
        <v>0</v>
      </c>
      <c r="W39" s="223"/>
      <c r="X39" s="223" t="s">
        <v>293</v>
      </c>
      <c r="Y39" s="223" t="s">
        <v>143</v>
      </c>
      <c r="Z39" s="213"/>
      <c r="AA39" s="213"/>
      <c r="AB39" s="213"/>
      <c r="AC39" s="213"/>
      <c r="AD39" s="213"/>
      <c r="AE39" s="213"/>
      <c r="AF39" s="213"/>
      <c r="AG39" s="213" t="s">
        <v>294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x14ac:dyDescent="0.2">
      <c r="A40" s="225" t="s">
        <v>135</v>
      </c>
      <c r="B40" s="226" t="s">
        <v>87</v>
      </c>
      <c r="C40" s="249" t="s">
        <v>88</v>
      </c>
      <c r="D40" s="227"/>
      <c r="E40" s="228"/>
      <c r="F40" s="229"/>
      <c r="G40" s="229">
        <f>SUMIF(AG41:AG44,"&lt;&gt;NOR",G41:G44)</f>
        <v>0</v>
      </c>
      <c r="H40" s="229"/>
      <c r="I40" s="229">
        <f>SUM(I41:I44)</f>
        <v>0</v>
      </c>
      <c r="J40" s="229"/>
      <c r="K40" s="229">
        <f>SUM(K41:K44)</f>
        <v>0</v>
      </c>
      <c r="L40" s="229"/>
      <c r="M40" s="229">
        <f>SUM(M41:M44)</f>
        <v>0</v>
      </c>
      <c r="N40" s="228"/>
      <c r="O40" s="228">
        <f>SUM(O41:O44)</f>
        <v>0.22</v>
      </c>
      <c r="P40" s="228"/>
      <c r="Q40" s="228">
        <f>SUM(Q41:Q44)</f>
        <v>0</v>
      </c>
      <c r="R40" s="229"/>
      <c r="S40" s="229"/>
      <c r="T40" s="230"/>
      <c r="U40" s="224"/>
      <c r="V40" s="224">
        <f>SUM(V41:V44)</f>
        <v>1.92</v>
      </c>
      <c r="W40" s="224"/>
      <c r="X40" s="224"/>
      <c r="Y40" s="224"/>
      <c r="AG40" t="s">
        <v>136</v>
      </c>
    </row>
    <row r="41" spans="1:60" outlineLevel="1" x14ac:dyDescent="0.2">
      <c r="A41" s="232">
        <v>12</v>
      </c>
      <c r="B41" s="233" t="s">
        <v>377</v>
      </c>
      <c r="C41" s="250" t="s">
        <v>378</v>
      </c>
      <c r="D41" s="234" t="s">
        <v>207</v>
      </c>
      <c r="E41" s="235">
        <v>0.1125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5">
        <v>0.17978</v>
      </c>
      <c r="O41" s="235">
        <f>ROUND(E41*N41,2)</f>
        <v>0.02</v>
      </c>
      <c r="P41" s="235">
        <v>0</v>
      </c>
      <c r="Q41" s="235">
        <f>ROUND(E41*P41,2)</f>
        <v>0</v>
      </c>
      <c r="R41" s="237" t="s">
        <v>340</v>
      </c>
      <c r="S41" s="237" t="s">
        <v>154</v>
      </c>
      <c r="T41" s="238" t="s">
        <v>154</v>
      </c>
      <c r="U41" s="223">
        <v>17.032</v>
      </c>
      <c r="V41" s="223">
        <f>ROUND(E41*U41,2)</f>
        <v>1.92</v>
      </c>
      <c r="W41" s="223"/>
      <c r="X41" s="223" t="s">
        <v>142</v>
      </c>
      <c r="Y41" s="223" t="s">
        <v>143</v>
      </c>
      <c r="Z41" s="213"/>
      <c r="AA41" s="213"/>
      <c r="AB41" s="213"/>
      <c r="AC41" s="213"/>
      <c r="AD41" s="213"/>
      <c r="AE41" s="213"/>
      <c r="AF41" s="213"/>
      <c r="AG41" s="213" t="s">
        <v>144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0"/>
      <c r="B42" s="221"/>
      <c r="C42" s="261" t="s">
        <v>539</v>
      </c>
      <c r="D42" s="257"/>
      <c r="E42" s="258">
        <v>0.1125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212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1" x14ac:dyDescent="0.2">
      <c r="A43" s="232">
        <v>13</v>
      </c>
      <c r="B43" s="233" t="s">
        <v>389</v>
      </c>
      <c r="C43" s="250" t="s">
        <v>540</v>
      </c>
      <c r="D43" s="234" t="s">
        <v>283</v>
      </c>
      <c r="E43" s="235">
        <v>0.19875000000000001</v>
      </c>
      <c r="F43" s="236"/>
      <c r="G43" s="237">
        <f>ROUND(E43*F43,2)</f>
        <v>0</v>
      </c>
      <c r="H43" s="236"/>
      <c r="I43" s="237">
        <f>ROUND(E43*H43,2)</f>
        <v>0</v>
      </c>
      <c r="J43" s="236"/>
      <c r="K43" s="237">
        <f>ROUND(E43*J43,2)</f>
        <v>0</v>
      </c>
      <c r="L43" s="237">
        <v>21</v>
      </c>
      <c r="M43" s="237">
        <f>G43*(1+L43/100)</f>
        <v>0</v>
      </c>
      <c r="N43" s="235">
        <v>1</v>
      </c>
      <c r="O43" s="235">
        <f>ROUND(E43*N43,2)</f>
        <v>0.2</v>
      </c>
      <c r="P43" s="235">
        <v>0</v>
      </c>
      <c r="Q43" s="235">
        <f>ROUND(E43*P43,2)</f>
        <v>0</v>
      </c>
      <c r="R43" s="237"/>
      <c r="S43" s="237" t="s">
        <v>140</v>
      </c>
      <c r="T43" s="238" t="s">
        <v>154</v>
      </c>
      <c r="U43" s="223">
        <v>0</v>
      </c>
      <c r="V43" s="223">
        <f>ROUND(E43*U43,2)</f>
        <v>0</v>
      </c>
      <c r="W43" s="223"/>
      <c r="X43" s="223" t="s">
        <v>293</v>
      </c>
      <c r="Y43" s="223" t="s">
        <v>143</v>
      </c>
      <c r="Z43" s="213"/>
      <c r="AA43" s="213"/>
      <c r="AB43" s="213"/>
      <c r="AC43" s="213"/>
      <c r="AD43" s="213"/>
      <c r="AE43" s="213"/>
      <c r="AF43" s="213"/>
      <c r="AG43" s="213" t="s">
        <v>294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">
      <c r="A44" s="220"/>
      <c r="B44" s="221"/>
      <c r="C44" s="261" t="s">
        <v>541</v>
      </c>
      <c r="D44" s="257"/>
      <c r="E44" s="258">
        <v>0.19875000000000001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212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x14ac:dyDescent="0.2">
      <c r="A45" s="225" t="s">
        <v>135</v>
      </c>
      <c r="B45" s="226" t="s">
        <v>89</v>
      </c>
      <c r="C45" s="249" t="s">
        <v>90</v>
      </c>
      <c r="D45" s="227"/>
      <c r="E45" s="228"/>
      <c r="F45" s="229"/>
      <c r="G45" s="229">
        <f>SUMIF(AG46:AG48,"&lt;&gt;NOR",G46:G48)</f>
        <v>0</v>
      </c>
      <c r="H45" s="229"/>
      <c r="I45" s="229">
        <f>SUM(I46:I48)</f>
        <v>0</v>
      </c>
      <c r="J45" s="229"/>
      <c r="K45" s="229">
        <f>SUM(K46:K48)</f>
        <v>0</v>
      </c>
      <c r="L45" s="229"/>
      <c r="M45" s="229">
        <f>SUM(M46:M48)</f>
        <v>0</v>
      </c>
      <c r="N45" s="228"/>
      <c r="O45" s="228">
        <f>SUM(O46:O48)</f>
        <v>0.16</v>
      </c>
      <c r="P45" s="228"/>
      <c r="Q45" s="228">
        <f>SUM(Q46:Q48)</f>
        <v>0</v>
      </c>
      <c r="R45" s="229"/>
      <c r="S45" s="229"/>
      <c r="T45" s="230"/>
      <c r="U45" s="224"/>
      <c r="V45" s="224">
        <f>SUM(V46:V48)</f>
        <v>0.22</v>
      </c>
      <c r="W45" s="224"/>
      <c r="X45" s="224"/>
      <c r="Y45" s="224"/>
      <c r="AG45" t="s">
        <v>136</v>
      </c>
    </row>
    <row r="46" spans="1:60" outlineLevel="1" x14ac:dyDescent="0.2">
      <c r="A46" s="232">
        <v>14</v>
      </c>
      <c r="B46" s="233" t="s">
        <v>520</v>
      </c>
      <c r="C46" s="250" t="s">
        <v>521</v>
      </c>
      <c r="D46" s="234" t="s">
        <v>207</v>
      </c>
      <c r="E46" s="235">
        <v>6.25E-2</v>
      </c>
      <c r="F46" s="236"/>
      <c r="G46" s="237">
        <f>ROUND(E46*F46,2)</f>
        <v>0</v>
      </c>
      <c r="H46" s="236"/>
      <c r="I46" s="237">
        <f>ROUND(E46*H46,2)</f>
        <v>0</v>
      </c>
      <c r="J46" s="236"/>
      <c r="K46" s="237">
        <f>ROUND(E46*J46,2)</f>
        <v>0</v>
      </c>
      <c r="L46" s="237">
        <v>21</v>
      </c>
      <c r="M46" s="237">
        <f>G46*(1+L46/100)</f>
        <v>0</v>
      </c>
      <c r="N46" s="235">
        <v>2.52542</v>
      </c>
      <c r="O46" s="235">
        <f>ROUND(E46*N46,2)</f>
        <v>0.16</v>
      </c>
      <c r="P46" s="235">
        <v>0</v>
      </c>
      <c r="Q46" s="235">
        <f>ROUND(E46*P46,2)</f>
        <v>0</v>
      </c>
      <c r="R46" s="237" t="s">
        <v>506</v>
      </c>
      <c r="S46" s="237" t="s">
        <v>154</v>
      </c>
      <c r="T46" s="238" t="s">
        <v>154</v>
      </c>
      <c r="U46" s="223">
        <v>3.5720000000000001</v>
      </c>
      <c r="V46" s="223">
        <f>ROUND(E46*U46,2)</f>
        <v>0.22</v>
      </c>
      <c r="W46" s="223"/>
      <c r="X46" s="223" t="s">
        <v>142</v>
      </c>
      <c r="Y46" s="223" t="s">
        <v>143</v>
      </c>
      <c r="Z46" s="213"/>
      <c r="AA46" s="213"/>
      <c r="AB46" s="213"/>
      <c r="AC46" s="213"/>
      <c r="AD46" s="213"/>
      <c r="AE46" s="213"/>
      <c r="AF46" s="213"/>
      <c r="AG46" s="213" t="s">
        <v>144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2" x14ac:dyDescent="0.2">
      <c r="A47" s="220"/>
      <c r="B47" s="221"/>
      <c r="C47" s="260" t="s">
        <v>522</v>
      </c>
      <c r="D47" s="259"/>
      <c r="E47" s="259"/>
      <c r="F47" s="259"/>
      <c r="G47" s="259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210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">
      <c r="A48" s="220"/>
      <c r="B48" s="221"/>
      <c r="C48" s="261" t="s">
        <v>542</v>
      </c>
      <c r="D48" s="257"/>
      <c r="E48" s="258">
        <v>6.25E-2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212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x14ac:dyDescent="0.2">
      <c r="A49" s="225" t="s">
        <v>135</v>
      </c>
      <c r="B49" s="226" t="s">
        <v>91</v>
      </c>
      <c r="C49" s="249" t="s">
        <v>92</v>
      </c>
      <c r="D49" s="227"/>
      <c r="E49" s="228"/>
      <c r="F49" s="229"/>
      <c r="G49" s="229">
        <f>SUMIF(AG50:AG51,"&lt;&gt;NOR",G50:G51)</f>
        <v>0</v>
      </c>
      <c r="H49" s="229"/>
      <c r="I49" s="229">
        <f>SUM(I50:I51)</f>
        <v>0</v>
      </c>
      <c r="J49" s="229"/>
      <c r="K49" s="229">
        <f>SUM(K50:K51)</f>
        <v>0</v>
      </c>
      <c r="L49" s="229"/>
      <c r="M49" s="229">
        <f>SUM(M50:M51)</f>
        <v>0</v>
      </c>
      <c r="N49" s="228"/>
      <c r="O49" s="228">
        <f>SUM(O50:O51)</f>
        <v>0.02</v>
      </c>
      <c r="P49" s="228"/>
      <c r="Q49" s="228">
        <f>SUM(Q50:Q51)</f>
        <v>0</v>
      </c>
      <c r="R49" s="229"/>
      <c r="S49" s="229"/>
      <c r="T49" s="230"/>
      <c r="U49" s="224"/>
      <c r="V49" s="224">
        <f>SUM(V50:V51)</f>
        <v>0.43</v>
      </c>
      <c r="W49" s="224"/>
      <c r="X49" s="224"/>
      <c r="Y49" s="224"/>
      <c r="AG49" t="s">
        <v>136</v>
      </c>
    </row>
    <row r="50" spans="1:60" ht="22.5" outlineLevel="1" x14ac:dyDescent="0.2">
      <c r="A50" s="232">
        <v>15</v>
      </c>
      <c r="B50" s="233" t="s">
        <v>409</v>
      </c>
      <c r="C50" s="250" t="s">
        <v>410</v>
      </c>
      <c r="D50" s="234" t="s">
        <v>275</v>
      </c>
      <c r="E50" s="235">
        <v>0.375</v>
      </c>
      <c r="F50" s="236"/>
      <c r="G50" s="237">
        <f>ROUND(E50*F50,2)</f>
        <v>0</v>
      </c>
      <c r="H50" s="236"/>
      <c r="I50" s="237">
        <f>ROUND(E50*H50,2)</f>
        <v>0</v>
      </c>
      <c r="J50" s="236"/>
      <c r="K50" s="237">
        <f>ROUND(E50*J50,2)</f>
        <v>0</v>
      </c>
      <c r="L50" s="237">
        <v>21</v>
      </c>
      <c r="M50" s="237">
        <f>G50*(1+L50/100)</f>
        <v>0</v>
      </c>
      <c r="N50" s="235">
        <v>4.335E-2</v>
      </c>
      <c r="O50" s="235">
        <f>ROUND(E50*N50,2)</f>
        <v>0.02</v>
      </c>
      <c r="P50" s="235">
        <v>0</v>
      </c>
      <c r="Q50" s="235">
        <f>ROUND(E50*P50,2)</f>
        <v>0</v>
      </c>
      <c r="R50" s="237" t="s">
        <v>340</v>
      </c>
      <c r="S50" s="237" t="s">
        <v>154</v>
      </c>
      <c r="T50" s="238" t="s">
        <v>154</v>
      </c>
      <c r="U50" s="223">
        <v>1.151</v>
      </c>
      <c r="V50" s="223">
        <f>ROUND(E50*U50,2)</f>
        <v>0.43</v>
      </c>
      <c r="W50" s="223"/>
      <c r="X50" s="223" t="s">
        <v>142</v>
      </c>
      <c r="Y50" s="223" t="s">
        <v>143</v>
      </c>
      <c r="Z50" s="213"/>
      <c r="AA50" s="213"/>
      <c r="AB50" s="213"/>
      <c r="AC50" s="213"/>
      <c r="AD50" s="213"/>
      <c r="AE50" s="213"/>
      <c r="AF50" s="213"/>
      <c r="AG50" s="213" t="s">
        <v>144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">
      <c r="A51" s="220"/>
      <c r="B51" s="221"/>
      <c r="C51" s="261" t="s">
        <v>543</v>
      </c>
      <c r="D51" s="257"/>
      <c r="E51" s="258">
        <v>0.375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212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x14ac:dyDescent="0.2">
      <c r="A52" s="225" t="s">
        <v>135</v>
      </c>
      <c r="B52" s="226" t="s">
        <v>97</v>
      </c>
      <c r="C52" s="249" t="s">
        <v>98</v>
      </c>
      <c r="D52" s="227"/>
      <c r="E52" s="228"/>
      <c r="F52" s="229"/>
      <c r="G52" s="229">
        <f>SUMIF(AG53:AG66,"&lt;&gt;NOR",G53:G66)</f>
        <v>0</v>
      </c>
      <c r="H52" s="229"/>
      <c r="I52" s="229">
        <f>SUM(I53:I66)</f>
        <v>0</v>
      </c>
      <c r="J52" s="229"/>
      <c r="K52" s="229">
        <f>SUM(K53:K66)</f>
        <v>0</v>
      </c>
      <c r="L52" s="229"/>
      <c r="M52" s="229">
        <f>SUM(M53:M66)</f>
        <v>0</v>
      </c>
      <c r="N52" s="228"/>
      <c r="O52" s="228">
        <f>SUM(O53:O66)</f>
        <v>0</v>
      </c>
      <c r="P52" s="228"/>
      <c r="Q52" s="228">
        <f>SUM(Q53:Q66)</f>
        <v>0.08</v>
      </c>
      <c r="R52" s="229"/>
      <c r="S52" s="229"/>
      <c r="T52" s="230"/>
      <c r="U52" s="224"/>
      <c r="V52" s="224">
        <f>SUM(V53:V66)</f>
        <v>0.44</v>
      </c>
      <c r="W52" s="224"/>
      <c r="X52" s="224"/>
      <c r="Y52" s="224"/>
      <c r="AG52" t="s">
        <v>136</v>
      </c>
    </row>
    <row r="53" spans="1:60" outlineLevel="1" x14ac:dyDescent="0.2">
      <c r="A53" s="232">
        <v>16</v>
      </c>
      <c r="B53" s="233" t="s">
        <v>448</v>
      </c>
      <c r="C53" s="250" t="s">
        <v>449</v>
      </c>
      <c r="D53" s="234" t="s">
        <v>207</v>
      </c>
      <c r="E53" s="235">
        <v>3.7499999999999999E-2</v>
      </c>
      <c r="F53" s="236"/>
      <c r="G53" s="237">
        <f>ROUND(E53*F53,2)</f>
        <v>0</v>
      </c>
      <c r="H53" s="236"/>
      <c r="I53" s="237">
        <f>ROUND(E53*H53,2)</f>
        <v>0</v>
      </c>
      <c r="J53" s="236"/>
      <c r="K53" s="237">
        <f>ROUND(E53*J53,2)</f>
        <v>0</v>
      </c>
      <c r="L53" s="237">
        <v>21</v>
      </c>
      <c r="M53" s="237">
        <f>G53*(1+L53/100)</f>
        <v>0</v>
      </c>
      <c r="N53" s="235">
        <v>0</v>
      </c>
      <c r="O53" s="235">
        <f>ROUND(E53*N53,2)</f>
        <v>0</v>
      </c>
      <c r="P53" s="235">
        <v>0</v>
      </c>
      <c r="Q53" s="235">
        <f>ROUND(E53*P53,2)</f>
        <v>0</v>
      </c>
      <c r="R53" s="237" t="s">
        <v>340</v>
      </c>
      <c r="S53" s="237" t="s">
        <v>154</v>
      </c>
      <c r="T53" s="238" t="s">
        <v>154</v>
      </c>
      <c r="U53" s="223">
        <v>6.6079999999999997</v>
      </c>
      <c r="V53" s="223">
        <f>ROUND(E53*U53,2)</f>
        <v>0.25</v>
      </c>
      <c r="W53" s="223"/>
      <c r="X53" s="223" t="s">
        <v>142</v>
      </c>
      <c r="Y53" s="223" t="s">
        <v>143</v>
      </c>
      <c r="Z53" s="213"/>
      <c r="AA53" s="213"/>
      <c r="AB53" s="213"/>
      <c r="AC53" s="213"/>
      <c r="AD53" s="213"/>
      <c r="AE53" s="213"/>
      <c r="AF53" s="213"/>
      <c r="AG53" s="213" t="s">
        <v>144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">
      <c r="A54" s="220"/>
      <c r="B54" s="221"/>
      <c r="C54" s="260" t="s">
        <v>450</v>
      </c>
      <c r="D54" s="259"/>
      <c r="E54" s="259"/>
      <c r="F54" s="259"/>
      <c r="G54" s="259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210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41" t="str">
        <f>C54</f>
        <v>s naložením vybouraných hmot a suti na dopravní prostředek nebo s odklizením na hromady do vzdálenosti 20 m</v>
      </c>
      <c r="BB54" s="213"/>
      <c r="BC54" s="213"/>
      <c r="BD54" s="213"/>
      <c r="BE54" s="213"/>
      <c r="BF54" s="213"/>
      <c r="BG54" s="213"/>
      <c r="BH54" s="213"/>
    </row>
    <row r="55" spans="1:60" outlineLevel="2" x14ac:dyDescent="0.2">
      <c r="A55" s="220"/>
      <c r="B55" s="221"/>
      <c r="C55" s="252" t="s">
        <v>451</v>
      </c>
      <c r="D55" s="240"/>
      <c r="E55" s="240"/>
      <c r="F55" s="240"/>
      <c r="G55" s="240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146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41" t="str">
        <f>C55</f>
        <v>Včetně bourání geotextilií, výplně otvorů tvárnic, drenáží, trubek a dilatačních prvků apod. zabudovaných v bouraných konstrukcích.</v>
      </c>
      <c r="BB55" s="213"/>
      <c r="BC55" s="213"/>
      <c r="BD55" s="213"/>
      <c r="BE55" s="213"/>
      <c r="BF55" s="213"/>
      <c r="BG55" s="213"/>
      <c r="BH55" s="213"/>
    </row>
    <row r="56" spans="1:60" outlineLevel="2" x14ac:dyDescent="0.2">
      <c r="A56" s="220"/>
      <c r="B56" s="221"/>
      <c r="C56" s="261" t="s">
        <v>544</v>
      </c>
      <c r="D56" s="257"/>
      <c r="E56" s="258">
        <v>3.7499999999999999E-2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212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32">
        <v>17</v>
      </c>
      <c r="B57" s="233" t="s">
        <v>453</v>
      </c>
      <c r="C57" s="250" t="s">
        <v>454</v>
      </c>
      <c r="D57" s="234" t="s">
        <v>207</v>
      </c>
      <c r="E57" s="235">
        <v>3.7499999999999999E-2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1.47E-3</v>
      </c>
      <c r="O57" s="235">
        <f>ROUND(E57*N57,2)</f>
        <v>0</v>
      </c>
      <c r="P57" s="235">
        <v>2.2000000000000002</v>
      </c>
      <c r="Q57" s="235">
        <f>ROUND(E57*P57,2)</f>
        <v>0.08</v>
      </c>
      <c r="R57" s="237" t="s">
        <v>455</v>
      </c>
      <c r="S57" s="237" t="s">
        <v>154</v>
      </c>
      <c r="T57" s="238" t="s">
        <v>154</v>
      </c>
      <c r="U57" s="223">
        <v>4.9960000000000004</v>
      </c>
      <c r="V57" s="223">
        <f>ROUND(E57*U57,2)</f>
        <v>0.19</v>
      </c>
      <c r="W57" s="223"/>
      <c r="X57" s="223" t="s">
        <v>142</v>
      </c>
      <c r="Y57" s="223" t="s">
        <v>143</v>
      </c>
      <c r="Z57" s="213"/>
      <c r="AA57" s="213"/>
      <c r="AB57" s="213"/>
      <c r="AC57" s="213"/>
      <c r="AD57" s="213"/>
      <c r="AE57" s="213"/>
      <c r="AF57" s="213"/>
      <c r="AG57" s="213" t="s">
        <v>144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2.5" outlineLevel="2" x14ac:dyDescent="0.2">
      <c r="A58" s="220"/>
      <c r="B58" s="221"/>
      <c r="C58" s="260" t="s">
        <v>456</v>
      </c>
      <c r="D58" s="259"/>
      <c r="E58" s="259"/>
      <c r="F58" s="259"/>
      <c r="G58" s="259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210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41" t="str">
        <f>C58</f>
        <v>nebo vybourání otvorů průřezové plochy přes 4 m2 ve zdivu z betonu prostého, včetně pomocného lešení o výšce podlahy do 1900 mm a pro zatížení do 1,5 kPa  (150 kg/m2),</v>
      </c>
      <c r="BB58" s="213"/>
      <c r="BC58" s="213"/>
      <c r="BD58" s="213"/>
      <c r="BE58" s="213"/>
      <c r="BF58" s="213"/>
      <c r="BG58" s="213"/>
      <c r="BH58" s="213"/>
    </row>
    <row r="59" spans="1:60" outlineLevel="2" x14ac:dyDescent="0.2">
      <c r="A59" s="220"/>
      <c r="B59" s="221"/>
      <c r="C59" s="261" t="s">
        <v>545</v>
      </c>
      <c r="D59" s="257"/>
      <c r="E59" s="258">
        <v>3.7499999999999999E-2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212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32">
        <v>18</v>
      </c>
      <c r="B60" s="233" t="s">
        <v>462</v>
      </c>
      <c r="C60" s="250" t="s">
        <v>463</v>
      </c>
      <c r="D60" s="234" t="s">
        <v>283</v>
      </c>
      <c r="E60" s="235">
        <v>8.2500000000000004E-2</v>
      </c>
      <c r="F60" s="236"/>
      <c r="G60" s="237">
        <f>ROUND(E60*F60,2)</f>
        <v>0</v>
      </c>
      <c r="H60" s="236"/>
      <c r="I60" s="237">
        <f>ROUND(E60*H60,2)</f>
        <v>0</v>
      </c>
      <c r="J60" s="236"/>
      <c r="K60" s="237">
        <f>ROUND(E60*J60,2)</f>
        <v>0</v>
      </c>
      <c r="L60" s="237">
        <v>21</v>
      </c>
      <c r="M60" s="237">
        <f>G60*(1+L60/100)</f>
        <v>0</v>
      </c>
      <c r="N60" s="235">
        <v>0</v>
      </c>
      <c r="O60" s="235">
        <f>ROUND(E60*N60,2)</f>
        <v>0</v>
      </c>
      <c r="P60" s="235">
        <v>0</v>
      </c>
      <c r="Q60" s="235">
        <f>ROUND(E60*P60,2)</f>
        <v>0</v>
      </c>
      <c r="R60" s="237"/>
      <c r="S60" s="237" t="s">
        <v>140</v>
      </c>
      <c r="T60" s="238" t="s">
        <v>141</v>
      </c>
      <c r="U60" s="223">
        <v>1.0999999999999999E-2</v>
      </c>
      <c r="V60" s="223">
        <f>ROUND(E60*U60,2)</f>
        <v>0</v>
      </c>
      <c r="W60" s="223"/>
      <c r="X60" s="223" t="s">
        <v>142</v>
      </c>
      <c r="Y60" s="223" t="s">
        <v>143</v>
      </c>
      <c r="Z60" s="213"/>
      <c r="AA60" s="213"/>
      <c r="AB60" s="213"/>
      <c r="AC60" s="213"/>
      <c r="AD60" s="213"/>
      <c r="AE60" s="213"/>
      <c r="AF60" s="213"/>
      <c r="AG60" s="213" t="s">
        <v>144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">
      <c r="A61" s="220"/>
      <c r="B61" s="221"/>
      <c r="C61" s="251" t="s">
        <v>183</v>
      </c>
      <c r="D61" s="239"/>
      <c r="E61" s="239"/>
      <c r="F61" s="239"/>
      <c r="G61" s="239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146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">
      <c r="A62" s="220"/>
      <c r="B62" s="221"/>
      <c r="C62" s="252" t="s">
        <v>464</v>
      </c>
      <c r="D62" s="240"/>
      <c r="E62" s="240"/>
      <c r="F62" s="240"/>
      <c r="G62" s="240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146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">
      <c r="A63" s="220"/>
      <c r="B63" s="221"/>
      <c r="C63" s="252" t="s">
        <v>465</v>
      </c>
      <c r="D63" s="240"/>
      <c r="E63" s="240"/>
      <c r="F63" s="240"/>
      <c r="G63" s="240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146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">
      <c r="A64" s="220"/>
      <c r="B64" s="221"/>
      <c r="C64" s="252" t="s">
        <v>466</v>
      </c>
      <c r="D64" s="240"/>
      <c r="E64" s="240"/>
      <c r="F64" s="240"/>
      <c r="G64" s="240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146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">
      <c r="A65" s="220"/>
      <c r="B65" s="221"/>
      <c r="C65" s="252" t="s">
        <v>310</v>
      </c>
      <c r="D65" s="240"/>
      <c r="E65" s="240"/>
      <c r="F65" s="240"/>
      <c r="G65" s="240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146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 x14ac:dyDescent="0.2">
      <c r="A66" s="220"/>
      <c r="B66" s="221"/>
      <c r="C66" s="252" t="s">
        <v>311</v>
      </c>
      <c r="D66" s="240"/>
      <c r="E66" s="240"/>
      <c r="F66" s="240"/>
      <c r="G66" s="240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146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x14ac:dyDescent="0.2">
      <c r="A67" s="225" t="s">
        <v>135</v>
      </c>
      <c r="B67" s="226" t="s">
        <v>99</v>
      </c>
      <c r="C67" s="249" t="s">
        <v>100</v>
      </c>
      <c r="D67" s="227"/>
      <c r="E67" s="228"/>
      <c r="F67" s="229"/>
      <c r="G67" s="229">
        <f>SUMIF(AG68:AG69,"&lt;&gt;NOR",G68:G69)</f>
        <v>0</v>
      </c>
      <c r="H67" s="229"/>
      <c r="I67" s="229">
        <f>SUM(I68:I69)</f>
        <v>0</v>
      </c>
      <c r="J67" s="229"/>
      <c r="K67" s="229">
        <f>SUM(K68:K69)</f>
        <v>0</v>
      </c>
      <c r="L67" s="229"/>
      <c r="M67" s="229">
        <f>SUM(M68:M69)</f>
        <v>0</v>
      </c>
      <c r="N67" s="228"/>
      <c r="O67" s="228">
        <f>SUM(O68:O69)</f>
        <v>0</v>
      </c>
      <c r="P67" s="228"/>
      <c r="Q67" s="228">
        <f>SUM(Q68:Q69)</f>
        <v>0</v>
      </c>
      <c r="R67" s="229"/>
      <c r="S67" s="229"/>
      <c r="T67" s="230"/>
      <c r="U67" s="224"/>
      <c r="V67" s="224">
        <f>SUM(V68:V69)</f>
        <v>0.13</v>
      </c>
      <c r="W67" s="224"/>
      <c r="X67" s="224"/>
      <c r="Y67" s="224"/>
      <c r="AG67" t="s">
        <v>136</v>
      </c>
    </row>
    <row r="68" spans="1:60" ht="22.5" outlineLevel="1" x14ac:dyDescent="0.2">
      <c r="A68" s="232">
        <v>19</v>
      </c>
      <c r="B68" s="233" t="s">
        <v>467</v>
      </c>
      <c r="C68" s="250" t="s">
        <v>468</v>
      </c>
      <c r="D68" s="234" t="s">
        <v>283</v>
      </c>
      <c r="E68" s="235">
        <v>0.55113000000000001</v>
      </c>
      <c r="F68" s="236"/>
      <c r="G68" s="237">
        <f>ROUND(E68*F68,2)</f>
        <v>0</v>
      </c>
      <c r="H68" s="236"/>
      <c r="I68" s="237">
        <f>ROUND(E68*H68,2)</f>
        <v>0</v>
      </c>
      <c r="J68" s="236"/>
      <c r="K68" s="237">
        <f>ROUND(E68*J68,2)</f>
        <v>0</v>
      </c>
      <c r="L68" s="237">
        <v>21</v>
      </c>
      <c r="M68" s="237">
        <f>G68*(1+L68/100)</f>
        <v>0</v>
      </c>
      <c r="N68" s="235">
        <v>0</v>
      </c>
      <c r="O68" s="235">
        <f>ROUND(E68*N68,2)</f>
        <v>0</v>
      </c>
      <c r="P68" s="235">
        <v>0</v>
      </c>
      <c r="Q68" s="235">
        <f>ROUND(E68*P68,2)</f>
        <v>0</v>
      </c>
      <c r="R68" s="237" t="s">
        <v>340</v>
      </c>
      <c r="S68" s="237" t="s">
        <v>154</v>
      </c>
      <c r="T68" s="238" t="s">
        <v>154</v>
      </c>
      <c r="U68" s="223">
        <v>0.23200000000000001</v>
      </c>
      <c r="V68" s="223">
        <f>ROUND(E68*U68,2)</f>
        <v>0.13</v>
      </c>
      <c r="W68" s="223"/>
      <c r="X68" s="223" t="s">
        <v>469</v>
      </c>
      <c r="Y68" s="223" t="s">
        <v>143</v>
      </c>
      <c r="Z68" s="213"/>
      <c r="AA68" s="213"/>
      <c r="AB68" s="213"/>
      <c r="AC68" s="213"/>
      <c r="AD68" s="213"/>
      <c r="AE68" s="213"/>
      <c r="AF68" s="213"/>
      <c r="AG68" s="213" t="s">
        <v>470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">
      <c r="A69" s="220"/>
      <c r="B69" s="221"/>
      <c r="C69" s="260" t="s">
        <v>471</v>
      </c>
      <c r="D69" s="259"/>
      <c r="E69" s="259"/>
      <c r="F69" s="259"/>
      <c r="G69" s="259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210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">
      <c r="A70" s="225" t="s">
        <v>135</v>
      </c>
      <c r="B70" s="226" t="s">
        <v>101</v>
      </c>
      <c r="C70" s="249" t="s">
        <v>102</v>
      </c>
      <c r="D70" s="227"/>
      <c r="E70" s="228"/>
      <c r="F70" s="229"/>
      <c r="G70" s="229">
        <f>SUMIF(AG71:AG81,"&lt;&gt;NOR",G71:G81)</f>
        <v>0</v>
      </c>
      <c r="H70" s="229"/>
      <c r="I70" s="229">
        <f>SUM(I71:I81)</f>
        <v>0</v>
      </c>
      <c r="J70" s="229"/>
      <c r="K70" s="229">
        <f>SUM(K71:K81)</f>
        <v>0</v>
      </c>
      <c r="L70" s="229"/>
      <c r="M70" s="229">
        <f>SUM(M71:M81)</f>
        <v>0</v>
      </c>
      <c r="N70" s="228"/>
      <c r="O70" s="228">
        <f>SUM(O71:O81)</f>
        <v>0</v>
      </c>
      <c r="P70" s="228"/>
      <c r="Q70" s="228">
        <f>SUM(Q71:Q81)</f>
        <v>0</v>
      </c>
      <c r="R70" s="229"/>
      <c r="S70" s="229"/>
      <c r="T70" s="230"/>
      <c r="U70" s="224"/>
      <c r="V70" s="224">
        <f>SUM(V71:V81)</f>
        <v>0.11</v>
      </c>
      <c r="W70" s="224"/>
      <c r="X70" s="224"/>
      <c r="Y70" s="224"/>
      <c r="AG70" t="s">
        <v>136</v>
      </c>
    </row>
    <row r="71" spans="1:60" ht="22.5" outlineLevel="1" x14ac:dyDescent="0.2">
      <c r="A71" s="232">
        <v>20</v>
      </c>
      <c r="B71" s="233" t="s">
        <v>529</v>
      </c>
      <c r="C71" s="250" t="s">
        <v>530</v>
      </c>
      <c r="D71" s="234" t="s">
        <v>283</v>
      </c>
      <c r="E71" s="235">
        <v>8.2500000000000004E-2</v>
      </c>
      <c r="F71" s="236"/>
      <c r="G71" s="237">
        <f>ROUND(E71*F71,2)</f>
        <v>0</v>
      </c>
      <c r="H71" s="236"/>
      <c r="I71" s="237">
        <f>ROUND(E71*H71,2)</f>
        <v>0</v>
      </c>
      <c r="J71" s="236"/>
      <c r="K71" s="237">
        <f>ROUND(E71*J71,2)</f>
        <v>0</v>
      </c>
      <c r="L71" s="237">
        <v>21</v>
      </c>
      <c r="M71" s="237">
        <f>G71*(1+L71/100)</f>
        <v>0</v>
      </c>
      <c r="N71" s="235">
        <v>0</v>
      </c>
      <c r="O71" s="235">
        <f>ROUND(E71*N71,2)</f>
        <v>0</v>
      </c>
      <c r="P71" s="235">
        <v>0</v>
      </c>
      <c r="Q71" s="235">
        <f>ROUND(E71*P71,2)</f>
        <v>0</v>
      </c>
      <c r="R71" s="237" t="s">
        <v>340</v>
      </c>
      <c r="S71" s="237" t="s">
        <v>154</v>
      </c>
      <c r="T71" s="238" t="s">
        <v>154</v>
      </c>
      <c r="U71" s="223">
        <v>0.27700000000000002</v>
      </c>
      <c r="V71" s="223">
        <f>ROUND(E71*U71,2)</f>
        <v>0.02</v>
      </c>
      <c r="W71" s="223"/>
      <c r="X71" s="223" t="s">
        <v>475</v>
      </c>
      <c r="Y71" s="223" t="s">
        <v>143</v>
      </c>
      <c r="Z71" s="213"/>
      <c r="AA71" s="213"/>
      <c r="AB71" s="213"/>
      <c r="AC71" s="213"/>
      <c r="AD71" s="213"/>
      <c r="AE71" s="213"/>
      <c r="AF71" s="213"/>
      <c r="AG71" s="213" t="s">
        <v>476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">
      <c r="A72" s="220"/>
      <c r="B72" s="221"/>
      <c r="C72" s="260" t="s">
        <v>531</v>
      </c>
      <c r="D72" s="259"/>
      <c r="E72" s="259"/>
      <c r="F72" s="259"/>
      <c r="G72" s="259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210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0"/>
      <c r="B73" s="221"/>
      <c r="C73" s="252" t="s">
        <v>532</v>
      </c>
      <c r="D73" s="240"/>
      <c r="E73" s="240"/>
      <c r="F73" s="240"/>
      <c r="G73" s="240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146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">
      <c r="A74" s="220"/>
      <c r="B74" s="221"/>
      <c r="C74" s="252" t="s">
        <v>533</v>
      </c>
      <c r="D74" s="240"/>
      <c r="E74" s="240"/>
      <c r="F74" s="240"/>
      <c r="G74" s="240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146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2.5" outlineLevel="3" x14ac:dyDescent="0.2">
      <c r="A75" s="220"/>
      <c r="B75" s="221"/>
      <c r="C75" s="252" t="s">
        <v>534</v>
      </c>
      <c r="D75" s="240"/>
      <c r="E75" s="240"/>
      <c r="F75" s="240"/>
      <c r="G75" s="240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146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41" t="str">
        <f>C75</f>
        <v>- při vodorovné dopravě po vodě : vyložení na hromady na suchu nebo na přeložení na dopravní prostředek na suchu do 15 m vodorovně a současně do 4 m svisle,</v>
      </c>
      <c r="BB75" s="213"/>
      <c r="BC75" s="213"/>
      <c r="BD75" s="213"/>
      <c r="BE75" s="213"/>
      <c r="BF75" s="213"/>
      <c r="BG75" s="213"/>
      <c r="BH75" s="213"/>
    </row>
    <row r="76" spans="1:60" outlineLevel="3" x14ac:dyDescent="0.2">
      <c r="A76" s="220"/>
      <c r="B76" s="221"/>
      <c r="C76" s="252" t="s">
        <v>535</v>
      </c>
      <c r="D76" s="240"/>
      <c r="E76" s="240"/>
      <c r="F76" s="240"/>
      <c r="G76" s="240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146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22.5" outlineLevel="1" x14ac:dyDescent="0.2">
      <c r="A77" s="232">
        <v>21</v>
      </c>
      <c r="B77" s="233" t="s">
        <v>478</v>
      </c>
      <c r="C77" s="250" t="s">
        <v>479</v>
      </c>
      <c r="D77" s="234" t="s">
        <v>283</v>
      </c>
      <c r="E77" s="235">
        <v>8.2500000000000004E-2</v>
      </c>
      <c r="F77" s="236"/>
      <c r="G77" s="237">
        <f>ROUND(E77*F77,2)</f>
        <v>0</v>
      </c>
      <c r="H77" s="236"/>
      <c r="I77" s="237">
        <f>ROUND(E77*H77,2)</f>
        <v>0</v>
      </c>
      <c r="J77" s="236"/>
      <c r="K77" s="237">
        <f>ROUND(E77*J77,2)</f>
        <v>0</v>
      </c>
      <c r="L77" s="237">
        <v>21</v>
      </c>
      <c r="M77" s="237">
        <f>G77*(1+L77/100)</f>
        <v>0</v>
      </c>
      <c r="N77" s="235">
        <v>0</v>
      </c>
      <c r="O77" s="235">
        <f>ROUND(E77*N77,2)</f>
        <v>0</v>
      </c>
      <c r="P77" s="235">
        <v>0</v>
      </c>
      <c r="Q77" s="235">
        <f>ROUND(E77*P77,2)</f>
        <v>0</v>
      </c>
      <c r="R77" s="237" t="s">
        <v>314</v>
      </c>
      <c r="S77" s="237" t="s">
        <v>154</v>
      </c>
      <c r="T77" s="238" t="s">
        <v>154</v>
      </c>
      <c r="U77" s="223">
        <v>0.752</v>
      </c>
      <c r="V77" s="223">
        <f>ROUND(E77*U77,2)</f>
        <v>0.06</v>
      </c>
      <c r="W77" s="223"/>
      <c r="X77" s="223" t="s">
        <v>475</v>
      </c>
      <c r="Y77" s="223" t="s">
        <v>143</v>
      </c>
      <c r="Z77" s="213"/>
      <c r="AA77" s="213"/>
      <c r="AB77" s="213"/>
      <c r="AC77" s="213"/>
      <c r="AD77" s="213"/>
      <c r="AE77" s="213"/>
      <c r="AF77" s="213"/>
      <c r="AG77" s="213" t="s">
        <v>476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">
      <c r="A78" s="220"/>
      <c r="B78" s="221"/>
      <c r="C78" s="260" t="s">
        <v>480</v>
      </c>
      <c r="D78" s="259"/>
      <c r="E78" s="259"/>
      <c r="F78" s="259"/>
      <c r="G78" s="259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210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41" t="str">
        <f>C78</f>
        <v>nebo vybouraných hmot nošením nebo přehazováním k místu nakládky přístupnému normálním dopravním prostředkům do 10 m,</v>
      </c>
      <c r="BB78" s="213"/>
      <c r="BC78" s="213"/>
      <c r="BD78" s="213"/>
      <c r="BE78" s="213"/>
      <c r="BF78" s="213"/>
      <c r="BG78" s="213"/>
      <c r="BH78" s="213"/>
    </row>
    <row r="79" spans="1:60" ht="22.5" outlineLevel="2" x14ac:dyDescent="0.2">
      <c r="A79" s="220"/>
      <c r="B79" s="221"/>
      <c r="C79" s="252" t="s">
        <v>481</v>
      </c>
      <c r="D79" s="240"/>
      <c r="E79" s="240"/>
      <c r="F79" s="240"/>
      <c r="G79" s="240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146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41" t="str">
        <f>C79</f>
        <v>S naložením suti nebo vybouraných hmot do dopravního prostředku a na jejich vyložením, popřípadě přeložením na normální dopravní prostředek.</v>
      </c>
      <c r="BB79" s="213"/>
      <c r="BC79" s="213"/>
      <c r="BD79" s="213"/>
      <c r="BE79" s="213"/>
      <c r="BF79" s="213"/>
      <c r="BG79" s="213"/>
      <c r="BH79" s="213"/>
    </row>
    <row r="80" spans="1:60" ht="22.5" outlineLevel="1" x14ac:dyDescent="0.2">
      <c r="A80" s="232">
        <v>22</v>
      </c>
      <c r="B80" s="233" t="s">
        <v>482</v>
      </c>
      <c r="C80" s="250" t="s">
        <v>483</v>
      </c>
      <c r="D80" s="234" t="s">
        <v>283</v>
      </c>
      <c r="E80" s="235">
        <v>8.2500000000000004E-2</v>
      </c>
      <c r="F80" s="236"/>
      <c r="G80" s="237">
        <f>ROUND(E80*F80,2)</f>
        <v>0</v>
      </c>
      <c r="H80" s="236"/>
      <c r="I80" s="237">
        <f>ROUND(E80*H80,2)</f>
        <v>0</v>
      </c>
      <c r="J80" s="236"/>
      <c r="K80" s="237">
        <f>ROUND(E80*J80,2)</f>
        <v>0</v>
      </c>
      <c r="L80" s="237">
        <v>21</v>
      </c>
      <c r="M80" s="237">
        <f>G80*(1+L80/100)</f>
        <v>0</v>
      </c>
      <c r="N80" s="235">
        <v>0</v>
      </c>
      <c r="O80" s="235">
        <f>ROUND(E80*N80,2)</f>
        <v>0</v>
      </c>
      <c r="P80" s="235">
        <v>0</v>
      </c>
      <c r="Q80" s="235">
        <f>ROUND(E80*P80,2)</f>
        <v>0</v>
      </c>
      <c r="R80" s="237" t="s">
        <v>314</v>
      </c>
      <c r="S80" s="237" t="s">
        <v>154</v>
      </c>
      <c r="T80" s="238" t="s">
        <v>154</v>
      </c>
      <c r="U80" s="223">
        <v>0.36</v>
      </c>
      <c r="V80" s="223">
        <f>ROUND(E80*U80,2)</f>
        <v>0.03</v>
      </c>
      <c r="W80" s="223"/>
      <c r="X80" s="223" t="s">
        <v>475</v>
      </c>
      <c r="Y80" s="223" t="s">
        <v>143</v>
      </c>
      <c r="Z80" s="213"/>
      <c r="AA80" s="213"/>
      <c r="AB80" s="213"/>
      <c r="AC80" s="213"/>
      <c r="AD80" s="213"/>
      <c r="AE80" s="213"/>
      <c r="AF80" s="213"/>
      <c r="AG80" s="213" t="s">
        <v>476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">
      <c r="A81" s="220"/>
      <c r="B81" s="221"/>
      <c r="C81" s="260" t="s">
        <v>480</v>
      </c>
      <c r="D81" s="259"/>
      <c r="E81" s="259"/>
      <c r="F81" s="259"/>
      <c r="G81" s="259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210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41" t="str">
        <f>C81</f>
        <v>nebo vybouraných hmot nošením nebo přehazováním k místu nakládky přístupnému normálním dopravním prostředkům do 10 m,</v>
      </c>
      <c r="BB81" s="213"/>
      <c r="BC81" s="213"/>
      <c r="BD81" s="213"/>
      <c r="BE81" s="213"/>
      <c r="BF81" s="213"/>
      <c r="BG81" s="213"/>
      <c r="BH81" s="213"/>
    </row>
    <row r="82" spans="1:60" x14ac:dyDescent="0.2">
      <c r="A82" s="3"/>
      <c r="B82" s="4"/>
      <c r="C82" s="254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E82">
        <v>12</v>
      </c>
      <c r="AF82">
        <v>21</v>
      </c>
      <c r="AG82" t="s">
        <v>121</v>
      </c>
    </row>
    <row r="83" spans="1:60" x14ac:dyDescent="0.2">
      <c r="A83" s="216"/>
      <c r="B83" s="217" t="s">
        <v>29</v>
      </c>
      <c r="C83" s="255"/>
      <c r="D83" s="218"/>
      <c r="E83" s="219"/>
      <c r="F83" s="219"/>
      <c r="G83" s="231">
        <f>G8+G33+G40+G45+G49+G52+G67+G70</f>
        <v>0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E83">
        <f>SUMIF(L7:L81,AE82,G7:G81)</f>
        <v>0</v>
      </c>
      <c r="AF83">
        <f>SUMIF(L7:L81,AF82,G7:G81)</f>
        <v>0</v>
      </c>
      <c r="AG83" t="s">
        <v>201</v>
      </c>
    </row>
    <row r="84" spans="1:60" x14ac:dyDescent="0.2">
      <c r="C84" s="256"/>
      <c r="D84" s="10"/>
      <c r="AG84" t="s">
        <v>203</v>
      </c>
    </row>
    <row r="85" spans="1:60" x14ac:dyDescent="0.2">
      <c r="D85" s="10"/>
    </row>
    <row r="86" spans="1:60" x14ac:dyDescent="0.2">
      <c r="D86" s="10"/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OJVUab4EVjt44AiCDs26N69EUSmJbast9/ZjebmDbkOzNQaJTywtGu0PJWQiKzQJiU/wbJCVGknCa+FMiVDxLQ==" saltValue="27Y1OhPoXZvO2eNijDiVKg==" spinCount="100000" sheet="1" formatRows="0"/>
  <mergeCells count="39">
    <mergeCell ref="C78:G78"/>
    <mergeCell ref="C79:G79"/>
    <mergeCell ref="C81:G81"/>
    <mergeCell ref="C69:G69"/>
    <mergeCell ref="C72:G72"/>
    <mergeCell ref="C73:G73"/>
    <mergeCell ref="C74:G74"/>
    <mergeCell ref="C75:G75"/>
    <mergeCell ref="C76:G76"/>
    <mergeCell ref="C61:G61"/>
    <mergeCell ref="C62:G62"/>
    <mergeCell ref="C63:G63"/>
    <mergeCell ref="C64:G64"/>
    <mergeCell ref="C65:G65"/>
    <mergeCell ref="C66:G66"/>
    <mergeCell ref="C35:G35"/>
    <mergeCell ref="C37:G37"/>
    <mergeCell ref="C47:G47"/>
    <mergeCell ref="C54:G54"/>
    <mergeCell ref="C55:G55"/>
    <mergeCell ref="C58:G58"/>
    <mergeCell ref="C26:G26"/>
    <mergeCell ref="C28:G28"/>
    <mergeCell ref="C29:G29"/>
    <mergeCell ref="C30:G30"/>
    <mergeCell ref="C31:G31"/>
    <mergeCell ref="C32:G32"/>
    <mergeCell ref="C14:G14"/>
    <mergeCell ref="C17:G17"/>
    <mergeCell ref="C19:G19"/>
    <mergeCell ref="C22:G22"/>
    <mergeCell ref="C24:G24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51A7A-6301-4558-8399-B782DE9B05D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204</v>
      </c>
      <c r="B1" s="198"/>
      <c r="C1" s="198"/>
      <c r="D1" s="198"/>
      <c r="E1" s="198"/>
      <c r="F1" s="198"/>
      <c r="G1" s="198"/>
      <c r="AG1" t="s">
        <v>107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108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7" t="s">
        <v>108</v>
      </c>
      <c r="AG3" t="s">
        <v>111</v>
      </c>
    </row>
    <row r="4" spans="1:60" ht="24.95" customHeight="1" x14ac:dyDescent="0.2">
      <c r="A4" s="203" t="s">
        <v>9</v>
      </c>
      <c r="B4" s="204" t="s">
        <v>56</v>
      </c>
      <c r="C4" s="205" t="s">
        <v>57</v>
      </c>
      <c r="D4" s="206"/>
      <c r="E4" s="206"/>
      <c r="F4" s="206"/>
      <c r="G4" s="207"/>
      <c r="AG4" t="s">
        <v>112</v>
      </c>
    </row>
    <row r="5" spans="1:60" x14ac:dyDescent="0.2">
      <c r="D5" s="10"/>
    </row>
    <row r="6" spans="1:60" ht="38.25" x14ac:dyDescent="0.2">
      <c r="A6" s="209" t="s">
        <v>113</v>
      </c>
      <c r="B6" s="211" t="s">
        <v>114</v>
      </c>
      <c r="C6" s="211" t="s">
        <v>115</v>
      </c>
      <c r="D6" s="210" t="s">
        <v>116</v>
      </c>
      <c r="E6" s="209" t="s">
        <v>117</v>
      </c>
      <c r="F6" s="208" t="s">
        <v>118</v>
      </c>
      <c r="G6" s="209" t="s">
        <v>29</v>
      </c>
      <c r="H6" s="212" t="s">
        <v>30</v>
      </c>
      <c r="I6" s="212" t="s">
        <v>119</v>
      </c>
      <c r="J6" s="212" t="s">
        <v>31</v>
      </c>
      <c r="K6" s="212" t="s">
        <v>120</v>
      </c>
      <c r="L6" s="212" t="s">
        <v>121</v>
      </c>
      <c r="M6" s="212" t="s">
        <v>122</v>
      </c>
      <c r="N6" s="212" t="s">
        <v>123</v>
      </c>
      <c r="O6" s="212" t="s">
        <v>124</v>
      </c>
      <c r="P6" s="212" t="s">
        <v>125</v>
      </c>
      <c r="Q6" s="212" t="s">
        <v>126</v>
      </c>
      <c r="R6" s="212" t="s">
        <v>127</v>
      </c>
      <c r="S6" s="212" t="s">
        <v>128</v>
      </c>
      <c r="T6" s="212" t="s">
        <v>129</v>
      </c>
      <c r="U6" s="212" t="s">
        <v>130</v>
      </c>
      <c r="V6" s="212" t="s">
        <v>131</v>
      </c>
      <c r="W6" s="212" t="s">
        <v>132</v>
      </c>
      <c r="X6" s="212" t="s">
        <v>133</v>
      </c>
      <c r="Y6" s="212" t="s">
        <v>134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135</v>
      </c>
      <c r="B8" s="226" t="s">
        <v>83</v>
      </c>
      <c r="C8" s="249" t="s">
        <v>84</v>
      </c>
      <c r="D8" s="227"/>
      <c r="E8" s="228"/>
      <c r="F8" s="229"/>
      <c r="G8" s="229">
        <f>SUMIF(AG9:AG32,"&lt;&gt;NOR",G9:G32)</f>
        <v>0</v>
      </c>
      <c r="H8" s="229"/>
      <c r="I8" s="229">
        <f>SUM(I9:I32)</f>
        <v>0</v>
      </c>
      <c r="J8" s="229"/>
      <c r="K8" s="229">
        <f>SUM(K9:K32)</f>
        <v>0</v>
      </c>
      <c r="L8" s="229"/>
      <c r="M8" s="229">
        <f>SUM(M9:M32)</f>
        <v>0</v>
      </c>
      <c r="N8" s="228"/>
      <c r="O8" s="228">
        <f>SUM(O9:O32)</f>
        <v>0.22</v>
      </c>
      <c r="P8" s="228"/>
      <c r="Q8" s="228">
        <f>SUM(Q9:Q32)</f>
        <v>0</v>
      </c>
      <c r="R8" s="229"/>
      <c r="S8" s="229"/>
      <c r="T8" s="230"/>
      <c r="U8" s="224"/>
      <c r="V8" s="224">
        <f>SUM(V9:V32)</f>
        <v>42.150000000000006</v>
      </c>
      <c r="W8" s="224"/>
      <c r="X8" s="224"/>
      <c r="Y8" s="224"/>
      <c r="AG8" t="s">
        <v>136</v>
      </c>
    </row>
    <row r="9" spans="1:60" outlineLevel="1" x14ac:dyDescent="0.2">
      <c r="A9" s="232">
        <v>1</v>
      </c>
      <c r="B9" s="233" t="s">
        <v>205</v>
      </c>
      <c r="C9" s="250" t="s">
        <v>206</v>
      </c>
      <c r="D9" s="234" t="s">
        <v>207</v>
      </c>
      <c r="E9" s="235">
        <v>0.17249999999999999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208</v>
      </c>
      <c r="S9" s="237" t="s">
        <v>154</v>
      </c>
      <c r="T9" s="238" t="s">
        <v>154</v>
      </c>
      <c r="U9" s="223">
        <v>1.992</v>
      </c>
      <c r="V9" s="223">
        <f>ROUND(E9*U9,2)</f>
        <v>0.34</v>
      </c>
      <c r="W9" s="223"/>
      <c r="X9" s="223" t="s">
        <v>142</v>
      </c>
      <c r="Y9" s="223" t="s">
        <v>143</v>
      </c>
      <c r="Z9" s="213"/>
      <c r="AA9" s="213"/>
      <c r="AB9" s="213"/>
      <c r="AC9" s="213"/>
      <c r="AD9" s="213"/>
      <c r="AE9" s="213"/>
      <c r="AF9" s="213"/>
      <c r="AG9" s="213" t="s">
        <v>144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 x14ac:dyDescent="0.2">
      <c r="A10" s="220"/>
      <c r="B10" s="221"/>
      <c r="C10" s="260" t="s">
        <v>209</v>
      </c>
      <c r="D10" s="259"/>
      <c r="E10" s="259"/>
      <c r="F10" s="259"/>
      <c r="G10" s="25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210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1" t="str">
        <f>C10</f>
        <v>získaných při rozebrání dlažeb, záhozů, rovnanin a soustřeďovacích staveb. S přehozením znečištěného a očištěného kamene nebo tvárnic na vzdálenost do 3 m nebo jeho naložení na dopravní prostředek. S odklizením a uložením úlomků kamene a uvolněné hlíny nebo malty na vzdálenost do 10 m.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2">
        <v>2</v>
      </c>
      <c r="B11" s="233" t="s">
        <v>213</v>
      </c>
      <c r="C11" s="250" t="s">
        <v>509</v>
      </c>
      <c r="D11" s="234" t="s">
        <v>215</v>
      </c>
      <c r="E11" s="235">
        <v>15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1.4449999999999999E-2</v>
      </c>
      <c r="O11" s="235">
        <f>ROUND(E11*N11,2)</f>
        <v>0.22</v>
      </c>
      <c r="P11" s="235">
        <v>0</v>
      </c>
      <c r="Q11" s="235">
        <f>ROUND(E11*P11,2)</f>
        <v>0</v>
      </c>
      <c r="R11" s="237" t="s">
        <v>208</v>
      </c>
      <c r="S11" s="237" t="s">
        <v>154</v>
      </c>
      <c r="T11" s="238" t="s">
        <v>154</v>
      </c>
      <c r="U11" s="223">
        <v>0.98699999999999999</v>
      </c>
      <c r="V11" s="223">
        <f>ROUND(E11*U11,2)</f>
        <v>14.81</v>
      </c>
      <c r="W11" s="223"/>
      <c r="X11" s="223" t="s">
        <v>142</v>
      </c>
      <c r="Y11" s="223" t="s">
        <v>143</v>
      </c>
      <c r="Z11" s="213"/>
      <c r="AA11" s="213"/>
      <c r="AB11" s="213"/>
      <c r="AC11" s="213"/>
      <c r="AD11" s="213"/>
      <c r="AE11" s="213"/>
      <c r="AF11" s="213"/>
      <c r="AG11" s="213" t="s">
        <v>144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2" x14ac:dyDescent="0.2">
      <c r="A12" s="220"/>
      <c r="B12" s="221"/>
      <c r="C12" s="260" t="s">
        <v>216</v>
      </c>
      <c r="D12" s="259"/>
      <c r="E12" s="259"/>
      <c r="F12" s="259"/>
      <c r="G12" s="259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210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1" t="str">
        <f>C12</f>
        <v>získané při čerpání, potrubím nebo žlaby. Montáž, demontáž a opotřebení potrubí nebo žlabu a jeho utěsnění po dobu provozu. Včetně nutné podpěrné konstrukce.</v>
      </c>
      <c r="BB12" s="213"/>
      <c r="BC12" s="213"/>
      <c r="BD12" s="213"/>
      <c r="BE12" s="213"/>
      <c r="BF12" s="213"/>
      <c r="BG12" s="213"/>
      <c r="BH12" s="213"/>
    </row>
    <row r="13" spans="1:60" ht="22.5" outlineLevel="1" x14ac:dyDescent="0.2">
      <c r="A13" s="232">
        <v>3</v>
      </c>
      <c r="B13" s="233" t="s">
        <v>217</v>
      </c>
      <c r="C13" s="250" t="s">
        <v>218</v>
      </c>
      <c r="D13" s="234" t="s">
        <v>219</v>
      </c>
      <c r="E13" s="235">
        <v>90</v>
      </c>
      <c r="F13" s="236"/>
      <c r="G13" s="237">
        <f>ROUND(E13*F13,2)</f>
        <v>0</v>
      </c>
      <c r="H13" s="236"/>
      <c r="I13" s="237">
        <f>ROUND(E13*H13,2)</f>
        <v>0</v>
      </c>
      <c r="J13" s="236"/>
      <c r="K13" s="237">
        <f>ROUND(E13*J13,2)</f>
        <v>0</v>
      </c>
      <c r="L13" s="237">
        <v>21</v>
      </c>
      <c r="M13" s="237">
        <f>G13*(1+L13/100)</f>
        <v>0</v>
      </c>
      <c r="N13" s="235">
        <v>0</v>
      </c>
      <c r="O13" s="235">
        <f>ROUND(E13*N13,2)</f>
        <v>0</v>
      </c>
      <c r="P13" s="235">
        <v>0</v>
      </c>
      <c r="Q13" s="235">
        <f>ROUND(E13*P13,2)</f>
        <v>0</v>
      </c>
      <c r="R13" s="237" t="s">
        <v>208</v>
      </c>
      <c r="S13" s="237" t="s">
        <v>154</v>
      </c>
      <c r="T13" s="238" t="s">
        <v>154</v>
      </c>
      <c r="U13" s="223">
        <v>0.20300000000000001</v>
      </c>
      <c r="V13" s="223">
        <f>ROUND(E13*U13,2)</f>
        <v>18.27</v>
      </c>
      <c r="W13" s="223"/>
      <c r="X13" s="223" t="s">
        <v>142</v>
      </c>
      <c r="Y13" s="223" t="s">
        <v>143</v>
      </c>
      <c r="Z13" s="213"/>
      <c r="AA13" s="213"/>
      <c r="AB13" s="213"/>
      <c r="AC13" s="213"/>
      <c r="AD13" s="213"/>
      <c r="AE13" s="213"/>
      <c r="AF13" s="213"/>
      <c r="AG13" s="213" t="s">
        <v>144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2" x14ac:dyDescent="0.2">
      <c r="A14" s="220"/>
      <c r="B14" s="221"/>
      <c r="C14" s="260" t="s">
        <v>220</v>
      </c>
      <c r="D14" s="259"/>
      <c r="E14" s="259"/>
      <c r="F14" s="259"/>
      <c r="G14" s="259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210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41" t="str">
        <f>C14</f>
        <v>na vzdálenost od hladiny vody v jímce po výšku roviny proložené osou nejvyššího bodu výtlačného potrubí. Včetně odpadní potrubí v délce do 20 m.</v>
      </c>
      <c r="BB14" s="213"/>
      <c r="BC14" s="213"/>
      <c r="BD14" s="213"/>
      <c r="BE14" s="213"/>
      <c r="BF14" s="213"/>
      <c r="BG14" s="213"/>
      <c r="BH14" s="213"/>
    </row>
    <row r="15" spans="1:60" outlineLevel="2" x14ac:dyDescent="0.2">
      <c r="A15" s="220"/>
      <c r="B15" s="221"/>
      <c r="C15" s="261" t="s">
        <v>510</v>
      </c>
      <c r="D15" s="257"/>
      <c r="E15" s="258">
        <v>90</v>
      </c>
      <c r="F15" s="223"/>
      <c r="G15" s="223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212</v>
      </c>
      <c r="AH15" s="213">
        <v>0</v>
      </c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ht="22.5" outlineLevel="1" x14ac:dyDescent="0.2">
      <c r="A16" s="232">
        <v>4</v>
      </c>
      <c r="B16" s="233" t="s">
        <v>222</v>
      </c>
      <c r="C16" s="250" t="s">
        <v>223</v>
      </c>
      <c r="D16" s="234" t="s">
        <v>224</v>
      </c>
      <c r="E16" s="235">
        <v>10</v>
      </c>
      <c r="F16" s="236"/>
      <c r="G16" s="237">
        <f>ROUND(E16*F16,2)</f>
        <v>0</v>
      </c>
      <c r="H16" s="236"/>
      <c r="I16" s="237">
        <f>ROUND(E16*H16,2)</f>
        <v>0</v>
      </c>
      <c r="J16" s="236"/>
      <c r="K16" s="237">
        <f>ROUND(E16*J16,2)</f>
        <v>0</v>
      </c>
      <c r="L16" s="237">
        <v>21</v>
      </c>
      <c r="M16" s="237">
        <f>G16*(1+L16/100)</f>
        <v>0</v>
      </c>
      <c r="N16" s="235">
        <v>0</v>
      </c>
      <c r="O16" s="235">
        <f>ROUND(E16*N16,2)</f>
        <v>0</v>
      </c>
      <c r="P16" s="235">
        <v>0</v>
      </c>
      <c r="Q16" s="235">
        <f>ROUND(E16*P16,2)</f>
        <v>0</v>
      </c>
      <c r="R16" s="237" t="s">
        <v>208</v>
      </c>
      <c r="S16" s="237" t="s">
        <v>154</v>
      </c>
      <c r="T16" s="238" t="s">
        <v>154</v>
      </c>
      <c r="U16" s="223">
        <v>0</v>
      </c>
      <c r="V16" s="223">
        <f>ROUND(E16*U16,2)</f>
        <v>0</v>
      </c>
      <c r="W16" s="223"/>
      <c r="X16" s="223" t="s">
        <v>142</v>
      </c>
      <c r="Y16" s="223" t="s">
        <v>143</v>
      </c>
      <c r="Z16" s="213"/>
      <c r="AA16" s="213"/>
      <c r="AB16" s="213"/>
      <c r="AC16" s="213"/>
      <c r="AD16" s="213"/>
      <c r="AE16" s="213"/>
      <c r="AF16" s="213"/>
      <c r="AG16" s="213" t="s">
        <v>144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2" x14ac:dyDescent="0.2">
      <c r="A17" s="220"/>
      <c r="B17" s="221"/>
      <c r="C17" s="260" t="s">
        <v>225</v>
      </c>
      <c r="D17" s="259"/>
      <c r="E17" s="259"/>
      <c r="F17" s="259"/>
      <c r="G17" s="259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210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41" t="str">
        <f>C17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7" s="213"/>
      <c r="BC17" s="213"/>
      <c r="BD17" s="213"/>
      <c r="BE17" s="213"/>
      <c r="BF17" s="213"/>
      <c r="BG17" s="213"/>
      <c r="BH17" s="213"/>
    </row>
    <row r="18" spans="1:60" outlineLevel="1" x14ac:dyDescent="0.2">
      <c r="A18" s="232">
        <v>5</v>
      </c>
      <c r="B18" s="233" t="s">
        <v>511</v>
      </c>
      <c r="C18" s="250" t="s">
        <v>512</v>
      </c>
      <c r="D18" s="234" t="s">
        <v>207</v>
      </c>
      <c r="E18" s="235">
        <v>2.25</v>
      </c>
      <c r="F18" s="236"/>
      <c r="G18" s="237">
        <f>ROUND(E18*F18,2)</f>
        <v>0</v>
      </c>
      <c r="H18" s="236"/>
      <c r="I18" s="237">
        <f>ROUND(E18*H18,2)</f>
        <v>0</v>
      </c>
      <c r="J18" s="236"/>
      <c r="K18" s="237">
        <f>ROUND(E18*J18,2)</f>
        <v>0</v>
      </c>
      <c r="L18" s="237">
        <v>21</v>
      </c>
      <c r="M18" s="237">
        <f>G18*(1+L18/100)</f>
        <v>0</v>
      </c>
      <c r="N18" s="235">
        <v>0</v>
      </c>
      <c r="O18" s="235">
        <f>ROUND(E18*N18,2)</f>
        <v>0</v>
      </c>
      <c r="P18" s="235">
        <v>0</v>
      </c>
      <c r="Q18" s="235">
        <f>ROUND(E18*P18,2)</f>
        <v>0</v>
      </c>
      <c r="R18" s="237" t="s">
        <v>208</v>
      </c>
      <c r="S18" s="237" t="s">
        <v>154</v>
      </c>
      <c r="T18" s="238" t="s">
        <v>154</v>
      </c>
      <c r="U18" s="223">
        <v>3.5329999999999999</v>
      </c>
      <c r="V18" s="223">
        <f>ROUND(E18*U18,2)</f>
        <v>7.95</v>
      </c>
      <c r="W18" s="223"/>
      <c r="X18" s="223" t="s">
        <v>142</v>
      </c>
      <c r="Y18" s="223" t="s">
        <v>143</v>
      </c>
      <c r="Z18" s="213"/>
      <c r="AA18" s="213"/>
      <c r="AB18" s="213"/>
      <c r="AC18" s="213"/>
      <c r="AD18" s="213"/>
      <c r="AE18" s="213"/>
      <c r="AF18" s="213"/>
      <c r="AG18" s="213" t="s">
        <v>144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outlineLevel="2" x14ac:dyDescent="0.2">
      <c r="A19" s="220"/>
      <c r="B19" s="221"/>
      <c r="C19" s="260" t="s">
        <v>244</v>
      </c>
      <c r="D19" s="259"/>
      <c r="E19" s="259"/>
      <c r="F19" s="259"/>
      <c r="G19" s="259"/>
      <c r="H19" s="223"/>
      <c r="I19" s="223"/>
      <c r="J19" s="223"/>
      <c r="K19" s="223"/>
      <c r="L19" s="223"/>
      <c r="M19" s="223"/>
      <c r="N19" s="222"/>
      <c r="O19" s="222"/>
      <c r="P19" s="222"/>
      <c r="Q19" s="222"/>
      <c r="R19" s="223"/>
      <c r="S19" s="223"/>
      <c r="T19" s="223"/>
      <c r="U19" s="223"/>
      <c r="V19" s="223"/>
      <c r="W19" s="223"/>
      <c r="X19" s="223"/>
      <c r="Y19" s="223"/>
      <c r="Z19" s="213"/>
      <c r="AA19" s="213"/>
      <c r="AB19" s="213"/>
      <c r="AC19" s="213"/>
      <c r="AD19" s="213"/>
      <c r="AE19" s="213"/>
      <c r="AF19" s="213"/>
      <c r="AG19" s="213" t="s">
        <v>210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2.5" outlineLevel="2" x14ac:dyDescent="0.2">
      <c r="A20" s="220"/>
      <c r="B20" s="221"/>
      <c r="C20" s="261" t="s">
        <v>546</v>
      </c>
      <c r="D20" s="257"/>
      <c r="E20" s="258">
        <v>2.25</v>
      </c>
      <c r="F20" s="223"/>
      <c r="G20" s="223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212</v>
      </c>
      <c r="AH20" s="213">
        <v>0</v>
      </c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outlineLevel="1" x14ac:dyDescent="0.2">
      <c r="A21" s="232">
        <v>6</v>
      </c>
      <c r="B21" s="233" t="s">
        <v>247</v>
      </c>
      <c r="C21" s="250" t="s">
        <v>248</v>
      </c>
      <c r="D21" s="234" t="s">
        <v>207</v>
      </c>
      <c r="E21" s="235">
        <v>2.25</v>
      </c>
      <c r="F21" s="236"/>
      <c r="G21" s="237">
        <f>ROUND(E21*F21,2)</f>
        <v>0</v>
      </c>
      <c r="H21" s="236"/>
      <c r="I21" s="237">
        <f>ROUND(E21*H21,2)</f>
        <v>0</v>
      </c>
      <c r="J21" s="236"/>
      <c r="K21" s="237">
        <f>ROUND(E21*J21,2)</f>
        <v>0</v>
      </c>
      <c r="L21" s="237">
        <v>21</v>
      </c>
      <c r="M21" s="237">
        <f>G21*(1+L21/100)</f>
        <v>0</v>
      </c>
      <c r="N21" s="235">
        <v>0</v>
      </c>
      <c r="O21" s="235">
        <f>ROUND(E21*N21,2)</f>
        <v>0</v>
      </c>
      <c r="P21" s="235">
        <v>0</v>
      </c>
      <c r="Q21" s="235">
        <f>ROUND(E21*P21,2)</f>
        <v>0</v>
      </c>
      <c r="R21" s="237" t="s">
        <v>208</v>
      </c>
      <c r="S21" s="237" t="s">
        <v>154</v>
      </c>
      <c r="T21" s="238" t="s">
        <v>154</v>
      </c>
      <c r="U21" s="223">
        <v>0.34499999999999997</v>
      </c>
      <c r="V21" s="223">
        <f>ROUND(E21*U21,2)</f>
        <v>0.78</v>
      </c>
      <c r="W21" s="223"/>
      <c r="X21" s="223" t="s">
        <v>142</v>
      </c>
      <c r="Y21" s="223" t="s">
        <v>143</v>
      </c>
      <c r="Z21" s="213"/>
      <c r="AA21" s="213"/>
      <c r="AB21" s="213"/>
      <c r="AC21" s="213"/>
      <c r="AD21" s="213"/>
      <c r="AE21" s="213"/>
      <c r="AF21" s="213"/>
      <c r="AG21" s="213" t="s">
        <v>144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0"/>
      <c r="B22" s="221"/>
      <c r="C22" s="260" t="s">
        <v>249</v>
      </c>
      <c r="D22" s="259"/>
      <c r="E22" s="259"/>
      <c r="F22" s="259"/>
      <c r="G22" s="259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210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41" t="str">
        <f>C22</f>
        <v>bez naložení do dopravní nádoby, ale s vyprázdněním dopravní nádoby na hromadu nebo na dopravní prostředek,</v>
      </c>
      <c r="BB22" s="213"/>
      <c r="BC22" s="213"/>
      <c r="BD22" s="213"/>
      <c r="BE22" s="213"/>
      <c r="BF22" s="213"/>
      <c r="BG22" s="213"/>
      <c r="BH22" s="213"/>
    </row>
    <row r="23" spans="1:60" outlineLevel="1" x14ac:dyDescent="0.2">
      <c r="A23" s="232">
        <v>7</v>
      </c>
      <c r="B23" s="233" t="s">
        <v>285</v>
      </c>
      <c r="C23" s="250" t="s">
        <v>286</v>
      </c>
      <c r="D23" s="234" t="s">
        <v>139</v>
      </c>
      <c r="E23" s="235">
        <v>1</v>
      </c>
      <c r="F23" s="236"/>
      <c r="G23" s="237">
        <f>ROUND(E23*F23,2)</f>
        <v>0</v>
      </c>
      <c r="H23" s="236"/>
      <c r="I23" s="237">
        <f>ROUND(E23*H23,2)</f>
        <v>0</v>
      </c>
      <c r="J23" s="236"/>
      <c r="K23" s="237">
        <f>ROUND(E23*J23,2)</f>
        <v>0</v>
      </c>
      <c r="L23" s="237">
        <v>21</v>
      </c>
      <c r="M23" s="237">
        <f>G23*(1+L23/100)</f>
        <v>0</v>
      </c>
      <c r="N23" s="235">
        <v>0</v>
      </c>
      <c r="O23" s="235">
        <f>ROUND(E23*N23,2)</f>
        <v>0</v>
      </c>
      <c r="P23" s="235">
        <v>0</v>
      </c>
      <c r="Q23" s="235">
        <f>ROUND(E23*P23,2)</f>
        <v>0</v>
      </c>
      <c r="R23" s="237"/>
      <c r="S23" s="237" t="s">
        <v>140</v>
      </c>
      <c r="T23" s="238" t="s">
        <v>141</v>
      </c>
      <c r="U23" s="223">
        <v>0</v>
      </c>
      <c r="V23" s="223">
        <f>ROUND(E23*U23,2)</f>
        <v>0</v>
      </c>
      <c r="W23" s="223"/>
      <c r="X23" s="223" t="s">
        <v>142</v>
      </c>
      <c r="Y23" s="223" t="s">
        <v>143</v>
      </c>
      <c r="Z23" s="213"/>
      <c r="AA23" s="213"/>
      <c r="AB23" s="213"/>
      <c r="AC23" s="213"/>
      <c r="AD23" s="213"/>
      <c r="AE23" s="213"/>
      <c r="AF23" s="213"/>
      <c r="AG23" s="213" t="s">
        <v>144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51" t="s">
        <v>547</v>
      </c>
      <c r="D24" s="239"/>
      <c r="E24" s="239"/>
      <c r="F24" s="239"/>
      <c r="G24" s="239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146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3" x14ac:dyDescent="0.2">
      <c r="A25" s="220"/>
      <c r="B25" s="221"/>
      <c r="C25" s="252" t="s">
        <v>287</v>
      </c>
      <c r="D25" s="240"/>
      <c r="E25" s="240"/>
      <c r="F25" s="240"/>
      <c r="G25" s="240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146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">
      <c r="A26" s="220"/>
      <c r="B26" s="221"/>
      <c r="C26" s="252" t="s">
        <v>288</v>
      </c>
      <c r="D26" s="240"/>
      <c r="E26" s="240"/>
      <c r="F26" s="240"/>
      <c r="G26" s="240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146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1" x14ac:dyDescent="0.2">
      <c r="A27" s="232">
        <v>8</v>
      </c>
      <c r="B27" s="233" t="s">
        <v>305</v>
      </c>
      <c r="C27" s="250" t="s">
        <v>306</v>
      </c>
      <c r="D27" s="234" t="s">
        <v>207</v>
      </c>
      <c r="E27" s="235">
        <v>2.25</v>
      </c>
      <c r="F27" s="236"/>
      <c r="G27" s="237">
        <f>ROUND(E27*F27,2)</f>
        <v>0</v>
      </c>
      <c r="H27" s="236"/>
      <c r="I27" s="237">
        <f>ROUND(E27*H27,2)</f>
        <v>0</v>
      </c>
      <c r="J27" s="236"/>
      <c r="K27" s="237">
        <f>ROUND(E27*J27,2)</f>
        <v>0</v>
      </c>
      <c r="L27" s="237">
        <v>21</v>
      </c>
      <c r="M27" s="237">
        <f>G27*(1+L27/100)</f>
        <v>0</v>
      </c>
      <c r="N27" s="235">
        <v>0</v>
      </c>
      <c r="O27" s="235">
        <f>ROUND(E27*N27,2)</f>
        <v>0</v>
      </c>
      <c r="P27" s="235">
        <v>0</v>
      </c>
      <c r="Q27" s="235">
        <f>ROUND(E27*P27,2)</f>
        <v>0</v>
      </c>
      <c r="R27" s="237"/>
      <c r="S27" s="237" t="s">
        <v>140</v>
      </c>
      <c r="T27" s="238" t="s">
        <v>141</v>
      </c>
      <c r="U27" s="223">
        <v>0</v>
      </c>
      <c r="V27" s="223">
        <f>ROUND(E27*U27,2)</f>
        <v>0</v>
      </c>
      <c r="W27" s="223"/>
      <c r="X27" s="223" t="s">
        <v>307</v>
      </c>
      <c r="Y27" s="223" t="s">
        <v>143</v>
      </c>
      <c r="Z27" s="213"/>
      <c r="AA27" s="213"/>
      <c r="AB27" s="213"/>
      <c r="AC27" s="213"/>
      <c r="AD27" s="213"/>
      <c r="AE27" s="213"/>
      <c r="AF27" s="213"/>
      <c r="AG27" s="213" t="s">
        <v>308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outlineLevel="2" x14ac:dyDescent="0.2">
      <c r="A28" s="220"/>
      <c r="B28" s="221"/>
      <c r="C28" s="251" t="s">
        <v>183</v>
      </c>
      <c r="D28" s="239"/>
      <c r="E28" s="239"/>
      <c r="F28" s="239"/>
      <c r="G28" s="239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146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3" x14ac:dyDescent="0.2">
      <c r="A29" s="220"/>
      <c r="B29" s="221"/>
      <c r="C29" s="252" t="s">
        <v>309</v>
      </c>
      <c r="D29" s="240"/>
      <c r="E29" s="240"/>
      <c r="F29" s="240"/>
      <c r="G29" s="240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146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3" x14ac:dyDescent="0.2">
      <c r="A30" s="220"/>
      <c r="B30" s="221"/>
      <c r="C30" s="252" t="s">
        <v>484</v>
      </c>
      <c r="D30" s="240"/>
      <c r="E30" s="240"/>
      <c r="F30" s="240"/>
      <c r="G30" s="240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146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">
      <c r="A31" s="220"/>
      <c r="B31" s="221"/>
      <c r="C31" s="252" t="s">
        <v>310</v>
      </c>
      <c r="D31" s="240"/>
      <c r="E31" s="240"/>
      <c r="F31" s="240"/>
      <c r="G31" s="240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146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">
      <c r="A32" s="220"/>
      <c r="B32" s="221"/>
      <c r="C32" s="252" t="s">
        <v>311</v>
      </c>
      <c r="D32" s="240"/>
      <c r="E32" s="240"/>
      <c r="F32" s="240"/>
      <c r="G32" s="240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146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x14ac:dyDescent="0.2">
      <c r="A33" s="225" t="s">
        <v>135</v>
      </c>
      <c r="B33" s="226" t="s">
        <v>85</v>
      </c>
      <c r="C33" s="249" t="s">
        <v>86</v>
      </c>
      <c r="D33" s="227"/>
      <c r="E33" s="228"/>
      <c r="F33" s="229"/>
      <c r="G33" s="229">
        <f>SUMIF(AG34:AG36,"&lt;&gt;NOR",G34:G36)</f>
        <v>0</v>
      </c>
      <c r="H33" s="229"/>
      <c r="I33" s="229">
        <f>SUM(I34:I36)</f>
        <v>0</v>
      </c>
      <c r="J33" s="229"/>
      <c r="K33" s="229">
        <f>SUM(K34:K36)</f>
        <v>0</v>
      </c>
      <c r="L33" s="229"/>
      <c r="M33" s="229">
        <f>SUM(M34:M36)</f>
        <v>0</v>
      </c>
      <c r="N33" s="228"/>
      <c r="O33" s="228">
        <f>SUM(O34:O36)</f>
        <v>0</v>
      </c>
      <c r="P33" s="228"/>
      <c r="Q33" s="228">
        <f>SUM(Q34:Q36)</f>
        <v>0</v>
      </c>
      <c r="R33" s="229"/>
      <c r="S33" s="229"/>
      <c r="T33" s="230"/>
      <c r="U33" s="224"/>
      <c r="V33" s="224">
        <f>SUM(V34:V36)</f>
        <v>2.94</v>
      </c>
      <c r="W33" s="224"/>
      <c r="X33" s="224"/>
      <c r="Y33" s="224"/>
      <c r="AG33" t="s">
        <v>136</v>
      </c>
    </row>
    <row r="34" spans="1:60" ht="22.5" outlineLevel="1" x14ac:dyDescent="0.2">
      <c r="A34" s="232">
        <v>9</v>
      </c>
      <c r="B34" s="233" t="s">
        <v>485</v>
      </c>
      <c r="C34" s="250" t="s">
        <v>486</v>
      </c>
      <c r="D34" s="234" t="s">
        <v>275</v>
      </c>
      <c r="E34" s="235">
        <v>9.1999999999999993</v>
      </c>
      <c r="F34" s="236"/>
      <c r="G34" s="237">
        <f>ROUND(E34*F34,2)</f>
        <v>0</v>
      </c>
      <c r="H34" s="236"/>
      <c r="I34" s="237">
        <f>ROUND(E34*H34,2)</f>
        <v>0</v>
      </c>
      <c r="J34" s="236"/>
      <c r="K34" s="237">
        <f>ROUND(E34*J34,2)</f>
        <v>0</v>
      </c>
      <c r="L34" s="237">
        <v>21</v>
      </c>
      <c r="M34" s="237">
        <f>G34*(1+L34/100)</f>
        <v>0</v>
      </c>
      <c r="N34" s="235">
        <v>2.0000000000000002E-5</v>
      </c>
      <c r="O34" s="235">
        <f>ROUND(E34*N34,2)</f>
        <v>0</v>
      </c>
      <c r="P34" s="235">
        <v>0</v>
      </c>
      <c r="Q34" s="235">
        <f>ROUND(E34*P34,2)</f>
        <v>0</v>
      </c>
      <c r="R34" s="237" t="s">
        <v>314</v>
      </c>
      <c r="S34" s="237" t="s">
        <v>154</v>
      </c>
      <c r="T34" s="238" t="s">
        <v>154</v>
      </c>
      <c r="U34" s="223">
        <v>0.32</v>
      </c>
      <c r="V34" s="223">
        <f>ROUND(E34*U34,2)</f>
        <v>2.94</v>
      </c>
      <c r="W34" s="223"/>
      <c r="X34" s="223" t="s">
        <v>142</v>
      </c>
      <c r="Y34" s="223" t="s">
        <v>143</v>
      </c>
      <c r="Z34" s="213"/>
      <c r="AA34" s="213"/>
      <c r="AB34" s="213"/>
      <c r="AC34" s="213"/>
      <c r="AD34" s="213"/>
      <c r="AE34" s="213"/>
      <c r="AF34" s="213"/>
      <c r="AG34" s="213" t="s">
        <v>144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">
      <c r="A35" s="220"/>
      <c r="B35" s="221"/>
      <c r="C35" s="251" t="s">
        <v>487</v>
      </c>
      <c r="D35" s="239"/>
      <c r="E35" s="239"/>
      <c r="F35" s="239"/>
      <c r="G35" s="239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146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">
      <c r="A36" s="220"/>
      <c r="B36" s="221"/>
      <c r="C36" s="261" t="s">
        <v>548</v>
      </c>
      <c r="D36" s="257"/>
      <c r="E36" s="258">
        <v>9.1999999999999993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212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x14ac:dyDescent="0.2">
      <c r="A37" s="225" t="s">
        <v>135</v>
      </c>
      <c r="B37" s="226" t="s">
        <v>87</v>
      </c>
      <c r="C37" s="249" t="s">
        <v>88</v>
      </c>
      <c r="D37" s="227"/>
      <c r="E37" s="228"/>
      <c r="F37" s="229"/>
      <c r="G37" s="229">
        <f>SUMIF(AG38:AG41,"&lt;&gt;NOR",G38:G41)</f>
        <v>0</v>
      </c>
      <c r="H37" s="229"/>
      <c r="I37" s="229">
        <f>SUM(I38:I41)</f>
        <v>0</v>
      </c>
      <c r="J37" s="229"/>
      <c r="K37" s="229">
        <f>SUM(K38:K41)</f>
        <v>0</v>
      </c>
      <c r="L37" s="229"/>
      <c r="M37" s="229">
        <f>SUM(M38:M41)</f>
        <v>0</v>
      </c>
      <c r="N37" s="228"/>
      <c r="O37" s="228">
        <f>SUM(O38:O41)</f>
        <v>2.48</v>
      </c>
      <c r="P37" s="228"/>
      <c r="Q37" s="228">
        <f>SUM(Q38:Q41)</f>
        <v>0</v>
      </c>
      <c r="R37" s="229"/>
      <c r="S37" s="229"/>
      <c r="T37" s="230"/>
      <c r="U37" s="224"/>
      <c r="V37" s="224">
        <f>SUM(V38:V41)</f>
        <v>17.63</v>
      </c>
      <c r="W37" s="224"/>
      <c r="X37" s="224"/>
      <c r="Y37" s="224"/>
      <c r="AG37" t="s">
        <v>136</v>
      </c>
    </row>
    <row r="38" spans="1:60" outlineLevel="1" x14ac:dyDescent="0.2">
      <c r="A38" s="232">
        <v>10</v>
      </c>
      <c r="B38" s="233" t="s">
        <v>377</v>
      </c>
      <c r="C38" s="250" t="s">
        <v>378</v>
      </c>
      <c r="D38" s="234" t="s">
        <v>207</v>
      </c>
      <c r="E38" s="235">
        <v>1.0349999999999999</v>
      </c>
      <c r="F38" s="236"/>
      <c r="G38" s="237">
        <f>ROUND(E38*F38,2)</f>
        <v>0</v>
      </c>
      <c r="H38" s="236"/>
      <c r="I38" s="237">
        <f>ROUND(E38*H38,2)</f>
        <v>0</v>
      </c>
      <c r="J38" s="236"/>
      <c r="K38" s="237">
        <f>ROUND(E38*J38,2)</f>
        <v>0</v>
      </c>
      <c r="L38" s="237">
        <v>21</v>
      </c>
      <c r="M38" s="237">
        <f>G38*(1+L38/100)</f>
        <v>0</v>
      </c>
      <c r="N38" s="235">
        <v>0.17978</v>
      </c>
      <c r="O38" s="235">
        <f>ROUND(E38*N38,2)</f>
        <v>0.19</v>
      </c>
      <c r="P38" s="235">
        <v>0</v>
      </c>
      <c r="Q38" s="235">
        <f>ROUND(E38*P38,2)</f>
        <v>0</v>
      </c>
      <c r="R38" s="237" t="s">
        <v>340</v>
      </c>
      <c r="S38" s="237" t="s">
        <v>154</v>
      </c>
      <c r="T38" s="238" t="s">
        <v>154</v>
      </c>
      <c r="U38" s="223">
        <v>17.032</v>
      </c>
      <c r="V38" s="223">
        <f>ROUND(E38*U38,2)</f>
        <v>17.63</v>
      </c>
      <c r="W38" s="223"/>
      <c r="X38" s="223" t="s">
        <v>142</v>
      </c>
      <c r="Y38" s="223" t="s">
        <v>143</v>
      </c>
      <c r="Z38" s="213"/>
      <c r="AA38" s="213"/>
      <c r="AB38" s="213"/>
      <c r="AC38" s="213"/>
      <c r="AD38" s="213"/>
      <c r="AE38" s="213"/>
      <c r="AF38" s="213"/>
      <c r="AG38" s="213" t="s">
        <v>144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">
      <c r="A39" s="220"/>
      <c r="B39" s="221"/>
      <c r="C39" s="261" t="s">
        <v>549</v>
      </c>
      <c r="D39" s="257"/>
      <c r="E39" s="258">
        <v>1.0349999999999999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212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32">
        <v>11</v>
      </c>
      <c r="B40" s="233" t="s">
        <v>550</v>
      </c>
      <c r="C40" s="250" t="s">
        <v>551</v>
      </c>
      <c r="D40" s="234" t="s">
        <v>283</v>
      </c>
      <c r="E40" s="235">
        <v>2.2856200000000002</v>
      </c>
      <c r="F40" s="236"/>
      <c r="G40" s="237">
        <f>ROUND(E40*F40,2)</f>
        <v>0</v>
      </c>
      <c r="H40" s="236"/>
      <c r="I40" s="237">
        <f>ROUND(E40*H40,2)</f>
        <v>0</v>
      </c>
      <c r="J40" s="236"/>
      <c r="K40" s="237">
        <f>ROUND(E40*J40,2)</f>
        <v>0</v>
      </c>
      <c r="L40" s="237">
        <v>21</v>
      </c>
      <c r="M40" s="237">
        <f>G40*(1+L40/100)</f>
        <v>0</v>
      </c>
      <c r="N40" s="235">
        <v>1</v>
      </c>
      <c r="O40" s="235">
        <f>ROUND(E40*N40,2)</f>
        <v>2.29</v>
      </c>
      <c r="P40" s="235">
        <v>0</v>
      </c>
      <c r="Q40" s="235">
        <f>ROUND(E40*P40,2)</f>
        <v>0</v>
      </c>
      <c r="R40" s="237" t="s">
        <v>292</v>
      </c>
      <c r="S40" s="237" t="s">
        <v>154</v>
      </c>
      <c r="T40" s="238" t="s">
        <v>154</v>
      </c>
      <c r="U40" s="223">
        <v>0</v>
      </c>
      <c r="V40" s="223">
        <f>ROUND(E40*U40,2)</f>
        <v>0</v>
      </c>
      <c r="W40" s="223"/>
      <c r="X40" s="223" t="s">
        <v>293</v>
      </c>
      <c r="Y40" s="223" t="s">
        <v>143</v>
      </c>
      <c r="Z40" s="213"/>
      <c r="AA40" s="213"/>
      <c r="AB40" s="213"/>
      <c r="AC40" s="213"/>
      <c r="AD40" s="213"/>
      <c r="AE40" s="213"/>
      <c r="AF40" s="213"/>
      <c r="AG40" s="213" t="s">
        <v>294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">
      <c r="A41" s="220"/>
      <c r="B41" s="221"/>
      <c r="C41" s="261" t="s">
        <v>552</v>
      </c>
      <c r="D41" s="257"/>
      <c r="E41" s="258">
        <v>2.2856299999999998</v>
      </c>
      <c r="F41" s="223"/>
      <c r="G41" s="223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212</v>
      </c>
      <c r="AH41" s="213">
        <v>0</v>
      </c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x14ac:dyDescent="0.2">
      <c r="A42" s="225" t="s">
        <v>135</v>
      </c>
      <c r="B42" s="226" t="s">
        <v>89</v>
      </c>
      <c r="C42" s="249" t="s">
        <v>90</v>
      </c>
      <c r="D42" s="227"/>
      <c r="E42" s="228"/>
      <c r="F42" s="229"/>
      <c r="G42" s="229">
        <f>SUMIF(AG43:AG45,"&lt;&gt;NOR",G43:G45)</f>
        <v>0</v>
      </c>
      <c r="H42" s="229"/>
      <c r="I42" s="229">
        <f>SUM(I43:I45)</f>
        <v>0</v>
      </c>
      <c r="J42" s="229"/>
      <c r="K42" s="229">
        <f>SUM(K43:K45)</f>
        <v>0</v>
      </c>
      <c r="L42" s="229"/>
      <c r="M42" s="229">
        <f>SUM(M43:M45)</f>
        <v>0</v>
      </c>
      <c r="N42" s="228"/>
      <c r="O42" s="228">
        <f>SUM(O43:O45)</f>
        <v>1.74</v>
      </c>
      <c r="P42" s="228"/>
      <c r="Q42" s="228">
        <f>SUM(Q43:Q45)</f>
        <v>0</v>
      </c>
      <c r="R42" s="229"/>
      <c r="S42" s="229"/>
      <c r="T42" s="230"/>
      <c r="U42" s="224"/>
      <c r="V42" s="224">
        <f>SUM(V43:V45)</f>
        <v>2.46</v>
      </c>
      <c r="W42" s="224"/>
      <c r="X42" s="224"/>
      <c r="Y42" s="224"/>
      <c r="AG42" t="s">
        <v>136</v>
      </c>
    </row>
    <row r="43" spans="1:60" outlineLevel="1" x14ac:dyDescent="0.2">
      <c r="A43" s="232">
        <v>12</v>
      </c>
      <c r="B43" s="233" t="s">
        <v>520</v>
      </c>
      <c r="C43" s="250" t="s">
        <v>521</v>
      </c>
      <c r="D43" s="234" t="s">
        <v>207</v>
      </c>
      <c r="E43" s="235">
        <v>0.69</v>
      </c>
      <c r="F43" s="236"/>
      <c r="G43" s="237">
        <f>ROUND(E43*F43,2)</f>
        <v>0</v>
      </c>
      <c r="H43" s="236"/>
      <c r="I43" s="237">
        <f>ROUND(E43*H43,2)</f>
        <v>0</v>
      </c>
      <c r="J43" s="236"/>
      <c r="K43" s="237">
        <f>ROUND(E43*J43,2)</f>
        <v>0</v>
      </c>
      <c r="L43" s="237">
        <v>21</v>
      </c>
      <c r="M43" s="237">
        <f>G43*(1+L43/100)</f>
        <v>0</v>
      </c>
      <c r="N43" s="235">
        <v>2.52542</v>
      </c>
      <c r="O43" s="235">
        <f>ROUND(E43*N43,2)</f>
        <v>1.74</v>
      </c>
      <c r="P43" s="235">
        <v>0</v>
      </c>
      <c r="Q43" s="235">
        <f>ROUND(E43*P43,2)</f>
        <v>0</v>
      </c>
      <c r="R43" s="237" t="s">
        <v>506</v>
      </c>
      <c r="S43" s="237" t="s">
        <v>154</v>
      </c>
      <c r="T43" s="238" t="s">
        <v>154</v>
      </c>
      <c r="U43" s="223">
        <v>3.5720000000000001</v>
      </c>
      <c r="V43" s="223">
        <f>ROUND(E43*U43,2)</f>
        <v>2.46</v>
      </c>
      <c r="W43" s="223"/>
      <c r="X43" s="223" t="s">
        <v>142</v>
      </c>
      <c r="Y43" s="223" t="s">
        <v>143</v>
      </c>
      <c r="Z43" s="213"/>
      <c r="AA43" s="213"/>
      <c r="AB43" s="213"/>
      <c r="AC43" s="213"/>
      <c r="AD43" s="213"/>
      <c r="AE43" s="213"/>
      <c r="AF43" s="213"/>
      <c r="AG43" s="213" t="s">
        <v>144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2" x14ac:dyDescent="0.2">
      <c r="A44" s="220"/>
      <c r="B44" s="221"/>
      <c r="C44" s="260" t="s">
        <v>522</v>
      </c>
      <c r="D44" s="259"/>
      <c r="E44" s="259"/>
      <c r="F44" s="259"/>
      <c r="G44" s="259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210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">
      <c r="A45" s="220"/>
      <c r="B45" s="221"/>
      <c r="C45" s="261" t="s">
        <v>553</v>
      </c>
      <c r="D45" s="257"/>
      <c r="E45" s="258">
        <v>0.69</v>
      </c>
      <c r="F45" s="223"/>
      <c r="G45" s="223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212</v>
      </c>
      <c r="AH45" s="213">
        <v>0</v>
      </c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x14ac:dyDescent="0.2">
      <c r="A46" s="225" t="s">
        <v>135</v>
      </c>
      <c r="B46" s="226" t="s">
        <v>91</v>
      </c>
      <c r="C46" s="249" t="s">
        <v>92</v>
      </c>
      <c r="D46" s="227"/>
      <c r="E46" s="228"/>
      <c r="F46" s="229"/>
      <c r="G46" s="229">
        <f>SUMIF(AG47:AG48,"&lt;&gt;NOR",G47:G48)</f>
        <v>0</v>
      </c>
      <c r="H46" s="229"/>
      <c r="I46" s="229">
        <f>SUM(I47:I48)</f>
        <v>0</v>
      </c>
      <c r="J46" s="229"/>
      <c r="K46" s="229">
        <f>SUM(K47:K48)</f>
        <v>0</v>
      </c>
      <c r="L46" s="229"/>
      <c r="M46" s="229">
        <f>SUM(M47:M48)</f>
        <v>0</v>
      </c>
      <c r="N46" s="228"/>
      <c r="O46" s="228">
        <f>SUM(O47:O48)</f>
        <v>0.4</v>
      </c>
      <c r="P46" s="228"/>
      <c r="Q46" s="228">
        <f>SUM(Q47:Q48)</f>
        <v>0</v>
      </c>
      <c r="R46" s="229"/>
      <c r="S46" s="229"/>
      <c r="T46" s="230"/>
      <c r="U46" s="224"/>
      <c r="V46" s="224">
        <f>SUM(V47:V48)</f>
        <v>10.59</v>
      </c>
      <c r="W46" s="224"/>
      <c r="X46" s="224"/>
      <c r="Y46" s="224"/>
      <c r="AG46" t="s">
        <v>136</v>
      </c>
    </row>
    <row r="47" spans="1:60" ht="22.5" outlineLevel="1" x14ac:dyDescent="0.2">
      <c r="A47" s="232">
        <v>13</v>
      </c>
      <c r="B47" s="233" t="s">
        <v>409</v>
      </c>
      <c r="C47" s="250" t="s">
        <v>410</v>
      </c>
      <c r="D47" s="234" t="s">
        <v>275</v>
      </c>
      <c r="E47" s="235">
        <v>9.1999999999999993</v>
      </c>
      <c r="F47" s="236"/>
      <c r="G47" s="237">
        <f>ROUND(E47*F47,2)</f>
        <v>0</v>
      </c>
      <c r="H47" s="236"/>
      <c r="I47" s="237">
        <f>ROUND(E47*H47,2)</f>
        <v>0</v>
      </c>
      <c r="J47" s="236"/>
      <c r="K47" s="237">
        <f>ROUND(E47*J47,2)</f>
        <v>0</v>
      </c>
      <c r="L47" s="237">
        <v>21</v>
      </c>
      <c r="M47" s="237">
        <f>G47*(1+L47/100)</f>
        <v>0</v>
      </c>
      <c r="N47" s="235">
        <v>4.335E-2</v>
      </c>
      <c r="O47" s="235">
        <f>ROUND(E47*N47,2)</f>
        <v>0.4</v>
      </c>
      <c r="P47" s="235">
        <v>0</v>
      </c>
      <c r="Q47" s="235">
        <f>ROUND(E47*P47,2)</f>
        <v>0</v>
      </c>
      <c r="R47" s="237" t="s">
        <v>340</v>
      </c>
      <c r="S47" s="237" t="s">
        <v>154</v>
      </c>
      <c r="T47" s="238" t="s">
        <v>154</v>
      </c>
      <c r="U47" s="223">
        <v>1.151</v>
      </c>
      <c r="V47" s="223">
        <f>ROUND(E47*U47,2)</f>
        <v>10.59</v>
      </c>
      <c r="W47" s="223"/>
      <c r="X47" s="223" t="s">
        <v>142</v>
      </c>
      <c r="Y47" s="223" t="s">
        <v>143</v>
      </c>
      <c r="Z47" s="213"/>
      <c r="AA47" s="213"/>
      <c r="AB47" s="213"/>
      <c r="AC47" s="213"/>
      <c r="AD47" s="213"/>
      <c r="AE47" s="213"/>
      <c r="AF47" s="213"/>
      <c r="AG47" s="213" t="s">
        <v>144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">
      <c r="A48" s="220"/>
      <c r="B48" s="221"/>
      <c r="C48" s="261" t="s">
        <v>548</v>
      </c>
      <c r="D48" s="257"/>
      <c r="E48" s="258">
        <v>9.1999999999999993</v>
      </c>
      <c r="F48" s="223"/>
      <c r="G48" s="223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212</v>
      </c>
      <c r="AH48" s="213">
        <v>0</v>
      </c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x14ac:dyDescent="0.2">
      <c r="A49" s="225" t="s">
        <v>135</v>
      </c>
      <c r="B49" s="226" t="s">
        <v>95</v>
      </c>
      <c r="C49" s="249" t="s">
        <v>96</v>
      </c>
      <c r="D49" s="227"/>
      <c r="E49" s="228"/>
      <c r="F49" s="229"/>
      <c r="G49" s="229">
        <f>SUMIF(AG50:AG51,"&lt;&gt;NOR",G50:G51)</f>
        <v>0</v>
      </c>
      <c r="H49" s="229"/>
      <c r="I49" s="229">
        <f>SUM(I50:I51)</f>
        <v>0</v>
      </c>
      <c r="J49" s="229"/>
      <c r="K49" s="229">
        <f>SUM(K50:K51)</f>
        <v>0</v>
      </c>
      <c r="L49" s="229"/>
      <c r="M49" s="229">
        <f>SUM(M50:M51)</f>
        <v>0</v>
      </c>
      <c r="N49" s="228"/>
      <c r="O49" s="228">
        <f>SUM(O50:O51)</f>
        <v>0</v>
      </c>
      <c r="P49" s="228"/>
      <c r="Q49" s="228">
        <f>SUM(Q50:Q51)</f>
        <v>0.1</v>
      </c>
      <c r="R49" s="229"/>
      <c r="S49" s="229"/>
      <c r="T49" s="230"/>
      <c r="U49" s="224"/>
      <c r="V49" s="224">
        <f>SUM(V50:V51)</f>
        <v>6.02</v>
      </c>
      <c r="W49" s="224"/>
      <c r="X49" s="224"/>
      <c r="Y49" s="224"/>
      <c r="AG49" t="s">
        <v>136</v>
      </c>
    </row>
    <row r="50" spans="1:60" ht="22.5" outlineLevel="1" x14ac:dyDescent="0.2">
      <c r="A50" s="232">
        <v>14</v>
      </c>
      <c r="B50" s="233" t="s">
        <v>524</v>
      </c>
      <c r="C50" s="250" t="s">
        <v>525</v>
      </c>
      <c r="D50" s="234" t="s">
        <v>275</v>
      </c>
      <c r="E50" s="235">
        <v>5.75</v>
      </c>
      <c r="F50" s="236"/>
      <c r="G50" s="237">
        <f>ROUND(E50*F50,2)</f>
        <v>0</v>
      </c>
      <c r="H50" s="236"/>
      <c r="I50" s="237">
        <f>ROUND(E50*H50,2)</f>
        <v>0</v>
      </c>
      <c r="J50" s="236"/>
      <c r="K50" s="237">
        <f>ROUND(E50*J50,2)</f>
        <v>0</v>
      </c>
      <c r="L50" s="237">
        <v>21</v>
      </c>
      <c r="M50" s="237">
        <f>G50*(1+L50/100)</f>
        <v>0</v>
      </c>
      <c r="N50" s="235">
        <v>0</v>
      </c>
      <c r="O50" s="235">
        <f>ROUND(E50*N50,2)</f>
        <v>0</v>
      </c>
      <c r="P50" s="235">
        <v>1.7999999999999999E-2</v>
      </c>
      <c r="Q50" s="235">
        <f>ROUND(E50*P50,2)</f>
        <v>0.1</v>
      </c>
      <c r="R50" s="237" t="s">
        <v>340</v>
      </c>
      <c r="S50" s="237" t="s">
        <v>154</v>
      </c>
      <c r="T50" s="238" t="s">
        <v>154</v>
      </c>
      <c r="U50" s="223">
        <v>1.0469999999999999</v>
      </c>
      <c r="V50" s="223">
        <f>ROUND(E50*U50,2)</f>
        <v>6.02</v>
      </c>
      <c r="W50" s="223"/>
      <c r="X50" s="223" t="s">
        <v>142</v>
      </c>
      <c r="Y50" s="223" t="s">
        <v>143</v>
      </c>
      <c r="Z50" s="213"/>
      <c r="AA50" s="213"/>
      <c r="AB50" s="213"/>
      <c r="AC50" s="213"/>
      <c r="AD50" s="213"/>
      <c r="AE50" s="213"/>
      <c r="AF50" s="213"/>
      <c r="AG50" s="213" t="s">
        <v>144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">
      <c r="A51" s="220"/>
      <c r="B51" s="221"/>
      <c r="C51" s="261" t="s">
        <v>554</v>
      </c>
      <c r="D51" s="257"/>
      <c r="E51" s="258">
        <v>5.75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212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x14ac:dyDescent="0.2">
      <c r="A52" s="225" t="s">
        <v>135</v>
      </c>
      <c r="B52" s="226" t="s">
        <v>97</v>
      </c>
      <c r="C52" s="249" t="s">
        <v>98</v>
      </c>
      <c r="D52" s="227"/>
      <c r="E52" s="228"/>
      <c r="F52" s="229"/>
      <c r="G52" s="229">
        <f>SUMIF(AG53:AG66,"&lt;&gt;NOR",G53:G66)</f>
        <v>0</v>
      </c>
      <c r="H52" s="229"/>
      <c r="I52" s="229">
        <f>SUM(I53:I66)</f>
        <v>0</v>
      </c>
      <c r="J52" s="229"/>
      <c r="K52" s="229">
        <f>SUM(K53:K66)</f>
        <v>0</v>
      </c>
      <c r="L52" s="229"/>
      <c r="M52" s="229">
        <f>SUM(M53:M66)</f>
        <v>0</v>
      </c>
      <c r="N52" s="228"/>
      <c r="O52" s="228">
        <f>SUM(O53:O66)</f>
        <v>0</v>
      </c>
      <c r="P52" s="228"/>
      <c r="Q52" s="228">
        <f>SUM(Q53:Q66)</f>
        <v>0.76</v>
      </c>
      <c r="R52" s="229"/>
      <c r="S52" s="229"/>
      <c r="T52" s="230"/>
      <c r="U52" s="224"/>
      <c r="V52" s="224">
        <f>SUM(V53:V66)</f>
        <v>2.8699999999999997</v>
      </c>
      <c r="W52" s="224"/>
      <c r="X52" s="224"/>
      <c r="Y52" s="224"/>
      <c r="AG52" t="s">
        <v>136</v>
      </c>
    </row>
    <row r="53" spans="1:60" outlineLevel="1" x14ac:dyDescent="0.2">
      <c r="A53" s="232">
        <v>15</v>
      </c>
      <c r="B53" s="233" t="s">
        <v>448</v>
      </c>
      <c r="C53" s="250" t="s">
        <v>449</v>
      </c>
      <c r="D53" s="234" t="s">
        <v>207</v>
      </c>
      <c r="E53" s="235">
        <v>0.17249999999999999</v>
      </c>
      <c r="F53" s="236"/>
      <c r="G53" s="237">
        <f>ROUND(E53*F53,2)</f>
        <v>0</v>
      </c>
      <c r="H53" s="236"/>
      <c r="I53" s="237">
        <f>ROUND(E53*H53,2)</f>
        <v>0</v>
      </c>
      <c r="J53" s="236"/>
      <c r="K53" s="237">
        <f>ROUND(E53*J53,2)</f>
        <v>0</v>
      </c>
      <c r="L53" s="237">
        <v>21</v>
      </c>
      <c r="M53" s="237">
        <f>G53*(1+L53/100)</f>
        <v>0</v>
      </c>
      <c r="N53" s="235">
        <v>0</v>
      </c>
      <c r="O53" s="235">
        <f>ROUND(E53*N53,2)</f>
        <v>0</v>
      </c>
      <c r="P53" s="235">
        <v>0</v>
      </c>
      <c r="Q53" s="235">
        <f>ROUND(E53*P53,2)</f>
        <v>0</v>
      </c>
      <c r="R53" s="237" t="s">
        <v>340</v>
      </c>
      <c r="S53" s="237" t="s">
        <v>154</v>
      </c>
      <c r="T53" s="238" t="s">
        <v>154</v>
      </c>
      <c r="U53" s="223">
        <v>6.6079999999999997</v>
      </c>
      <c r="V53" s="223">
        <f>ROUND(E53*U53,2)</f>
        <v>1.1399999999999999</v>
      </c>
      <c r="W53" s="223"/>
      <c r="X53" s="223" t="s">
        <v>142</v>
      </c>
      <c r="Y53" s="223" t="s">
        <v>143</v>
      </c>
      <c r="Z53" s="213"/>
      <c r="AA53" s="213"/>
      <c r="AB53" s="213"/>
      <c r="AC53" s="213"/>
      <c r="AD53" s="213"/>
      <c r="AE53" s="213"/>
      <c r="AF53" s="213"/>
      <c r="AG53" s="213" t="s">
        <v>144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">
      <c r="A54" s="220"/>
      <c r="B54" s="221"/>
      <c r="C54" s="260" t="s">
        <v>450</v>
      </c>
      <c r="D54" s="259"/>
      <c r="E54" s="259"/>
      <c r="F54" s="259"/>
      <c r="G54" s="259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210</v>
      </c>
      <c r="AH54" s="213"/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41" t="str">
        <f>C54</f>
        <v>s naložením vybouraných hmot a suti na dopravní prostředek nebo s odklizením na hromady do vzdálenosti 20 m</v>
      </c>
      <c r="BB54" s="213"/>
      <c r="BC54" s="213"/>
      <c r="BD54" s="213"/>
      <c r="BE54" s="213"/>
      <c r="BF54" s="213"/>
      <c r="BG54" s="213"/>
      <c r="BH54" s="213"/>
    </row>
    <row r="55" spans="1:60" outlineLevel="2" x14ac:dyDescent="0.2">
      <c r="A55" s="220"/>
      <c r="B55" s="221"/>
      <c r="C55" s="252" t="s">
        <v>451</v>
      </c>
      <c r="D55" s="240"/>
      <c r="E55" s="240"/>
      <c r="F55" s="240"/>
      <c r="G55" s="240"/>
      <c r="H55" s="223"/>
      <c r="I55" s="223"/>
      <c r="J55" s="223"/>
      <c r="K55" s="223"/>
      <c r="L55" s="223"/>
      <c r="M55" s="223"/>
      <c r="N55" s="222"/>
      <c r="O55" s="222"/>
      <c r="P55" s="222"/>
      <c r="Q55" s="222"/>
      <c r="R55" s="223"/>
      <c r="S55" s="223"/>
      <c r="T55" s="223"/>
      <c r="U55" s="223"/>
      <c r="V55" s="223"/>
      <c r="W55" s="223"/>
      <c r="X55" s="223"/>
      <c r="Y55" s="223"/>
      <c r="Z55" s="213"/>
      <c r="AA55" s="213"/>
      <c r="AB55" s="213"/>
      <c r="AC55" s="213"/>
      <c r="AD55" s="213"/>
      <c r="AE55" s="213"/>
      <c r="AF55" s="213"/>
      <c r="AG55" s="213" t="s">
        <v>146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41" t="str">
        <f>C55</f>
        <v>Včetně bourání geotextilií, výplně otvorů tvárnic, drenáží, trubek a dilatačních prvků apod. zabudovaných v bouraných konstrukcích.</v>
      </c>
      <c r="BB55" s="213"/>
      <c r="BC55" s="213"/>
      <c r="BD55" s="213"/>
      <c r="BE55" s="213"/>
      <c r="BF55" s="213"/>
      <c r="BG55" s="213"/>
      <c r="BH55" s="213"/>
    </row>
    <row r="56" spans="1:60" outlineLevel="2" x14ac:dyDescent="0.2">
      <c r="A56" s="220"/>
      <c r="B56" s="221"/>
      <c r="C56" s="261" t="s">
        <v>555</v>
      </c>
      <c r="D56" s="257"/>
      <c r="E56" s="258">
        <v>0.17249999999999999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212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32">
        <v>16</v>
      </c>
      <c r="B57" s="233" t="s">
        <v>453</v>
      </c>
      <c r="C57" s="250" t="s">
        <v>454</v>
      </c>
      <c r="D57" s="234" t="s">
        <v>207</v>
      </c>
      <c r="E57" s="235">
        <v>0.34499999999999997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1.47E-3</v>
      </c>
      <c r="O57" s="235">
        <f>ROUND(E57*N57,2)</f>
        <v>0</v>
      </c>
      <c r="P57" s="235">
        <v>2.2000000000000002</v>
      </c>
      <c r="Q57" s="235">
        <f>ROUND(E57*P57,2)</f>
        <v>0.76</v>
      </c>
      <c r="R57" s="237" t="s">
        <v>455</v>
      </c>
      <c r="S57" s="237" t="s">
        <v>154</v>
      </c>
      <c r="T57" s="238" t="s">
        <v>154</v>
      </c>
      <c r="U57" s="223">
        <v>4.9960000000000004</v>
      </c>
      <c r="V57" s="223">
        <f>ROUND(E57*U57,2)</f>
        <v>1.72</v>
      </c>
      <c r="W57" s="223"/>
      <c r="X57" s="223" t="s">
        <v>142</v>
      </c>
      <c r="Y57" s="223" t="s">
        <v>143</v>
      </c>
      <c r="Z57" s="213"/>
      <c r="AA57" s="213"/>
      <c r="AB57" s="213"/>
      <c r="AC57" s="213"/>
      <c r="AD57" s="213"/>
      <c r="AE57" s="213"/>
      <c r="AF57" s="213"/>
      <c r="AG57" s="213" t="s">
        <v>144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22.5" outlineLevel="2" x14ac:dyDescent="0.2">
      <c r="A58" s="220"/>
      <c r="B58" s="221"/>
      <c r="C58" s="260" t="s">
        <v>456</v>
      </c>
      <c r="D58" s="259"/>
      <c r="E58" s="259"/>
      <c r="F58" s="259"/>
      <c r="G58" s="259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210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41" t="str">
        <f>C58</f>
        <v>nebo vybourání otvorů průřezové plochy přes 4 m2 ve zdivu z betonu prostého, včetně pomocného lešení o výšce podlahy do 1900 mm a pro zatížení do 1,5 kPa  (150 kg/m2),</v>
      </c>
      <c r="BB58" s="213"/>
      <c r="BC58" s="213"/>
      <c r="BD58" s="213"/>
      <c r="BE58" s="213"/>
      <c r="BF58" s="213"/>
      <c r="BG58" s="213"/>
      <c r="BH58" s="213"/>
    </row>
    <row r="59" spans="1:60" outlineLevel="2" x14ac:dyDescent="0.2">
      <c r="A59" s="220"/>
      <c r="B59" s="221"/>
      <c r="C59" s="261" t="s">
        <v>556</v>
      </c>
      <c r="D59" s="257"/>
      <c r="E59" s="258">
        <v>0.34499999999999997</v>
      </c>
      <c r="F59" s="223"/>
      <c r="G59" s="223"/>
      <c r="H59" s="223"/>
      <c r="I59" s="223"/>
      <c r="J59" s="223"/>
      <c r="K59" s="223"/>
      <c r="L59" s="223"/>
      <c r="M59" s="223"/>
      <c r="N59" s="222"/>
      <c r="O59" s="222"/>
      <c r="P59" s="222"/>
      <c r="Q59" s="222"/>
      <c r="R59" s="223"/>
      <c r="S59" s="223"/>
      <c r="T59" s="223"/>
      <c r="U59" s="223"/>
      <c r="V59" s="223"/>
      <c r="W59" s="223"/>
      <c r="X59" s="223"/>
      <c r="Y59" s="223"/>
      <c r="Z59" s="213"/>
      <c r="AA59" s="213"/>
      <c r="AB59" s="213"/>
      <c r="AC59" s="213"/>
      <c r="AD59" s="213"/>
      <c r="AE59" s="213"/>
      <c r="AF59" s="213"/>
      <c r="AG59" s="213" t="s">
        <v>212</v>
      </c>
      <c r="AH59" s="213">
        <v>0</v>
      </c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1" x14ac:dyDescent="0.2">
      <c r="A60" s="232">
        <v>17</v>
      </c>
      <c r="B60" s="233" t="s">
        <v>462</v>
      </c>
      <c r="C60" s="250" t="s">
        <v>463</v>
      </c>
      <c r="D60" s="234" t="s">
        <v>283</v>
      </c>
      <c r="E60" s="235">
        <v>0.86250000000000004</v>
      </c>
      <c r="F60" s="236"/>
      <c r="G60" s="237">
        <f>ROUND(E60*F60,2)</f>
        <v>0</v>
      </c>
      <c r="H60" s="236"/>
      <c r="I60" s="237">
        <f>ROUND(E60*H60,2)</f>
        <v>0</v>
      </c>
      <c r="J60" s="236"/>
      <c r="K60" s="237">
        <f>ROUND(E60*J60,2)</f>
        <v>0</v>
      </c>
      <c r="L60" s="237">
        <v>21</v>
      </c>
      <c r="M60" s="237">
        <f>G60*(1+L60/100)</f>
        <v>0</v>
      </c>
      <c r="N60" s="235">
        <v>0</v>
      </c>
      <c r="O60" s="235">
        <f>ROUND(E60*N60,2)</f>
        <v>0</v>
      </c>
      <c r="P60" s="235">
        <v>0</v>
      </c>
      <c r="Q60" s="235">
        <f>ROUND(E60*P60,2)</f>
        <v>0</v>
      </c>
      <c r="R60" s="237"/>
      <c r="S60" s="237" t="s">
        <v>140</v>
      </c>
      <c r="T60" s="238" t="s">
        <v>141</v>
      </c>
      <c r="U60" s="223">
        <v>1.0999999999999999E-2</v>
      </c>
      <c r="V60" s="223">
        <f>ROUND(E60*U60,2)</f>
        <v>0.01</v>
      </c>
      <c r="W60" s="223"/>
      <c r="X60" s="223" t="s">
        <v>142</v>
      </c>
      <c r="Y60" s="223" t="s">
        <v>143</v>
      </c>
      <c r="Z60" s="213"/>
      <c r="AA60" s="213"/>
      <c r="AB60" s="213"/>
      <c r="AC60" s="213"/>
      <c r="AD60" s="213"/>
      <c r="AE60" s="213"/>
      <c r="AF60" s="213"/>
      <c r="AG60" s="213" t="s">
        <v>144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">
      <c r="A61" s="220"/>
      <c r="B61" s="221"/>
      <c r="C61" s="251" t="s">
        <v>183</v>
      </c>
      <c r="D61" s="239"/>
      <c r="E61" s="239"/>
      <c r="F61" s="239"/>
      <c r="G61" s="239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146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3" x14ac:dyDescent="0.2">
      <c r="A62" s="220"/>
      <c r="B62" s="221"/>
      <c r="C62" s="252" t="s">
        <v>464</v>
      </c>
      <c r="D62" s="240"/>
      <c r="E62" s="240"/>
      <c r="F62" s="240"/>
      <c r="G62" s="240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146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3" x14ac:dyDescent="0.2">
      <c r="A63" s="220"/>
      <c r="B63" s="221"/>
      <c r="C63" s="252" t="s">
        <v>465</v>
      </c>
      <c r="D63" s="240"/>
      <c r="E63" s="240"/>
      <c r="F63" s="240"/>
      <c r="G63" s="240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146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3" x14ac:dyDescent="0.2">
      <c r="A64" s="220"/>
      <c r="B64" s="221"/>
      <c r="C64" s="252" t="s">
        <v>466</v>
      </c>
      <c r="D64" s="240"/>
      <c r="E64" s="240"/>
      <c r="F64" s="240"/>
      <c r="G64" s="240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146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3" x14ac:dyDescent="0.2">
      <c r="A65" s="220"/>
      <c r="B65" s="221"/>
      <c r="C65" s="252" t="s">
        <v>310</v>
      </c>
      <c r="D65" s="240"/>
      <c r="E65" s="240"/>
      <c r="F65" s="240"/>
      <c r="G65" s="240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146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3" x14ac:dyDescent="0.2">
      <c r="A66" s="220"/>
      <c r="B66" s="221"/>
      <c r="C66" s="252" t="s">
        <v>311</v>
      </c>
      <c r="D66" s="240"/>
      <c r="E66" s="240"/>
      <c r="F66" s="240"/>
      <c r="G66" s="240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146</v>
      </c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x14ac:dyDescent="0.2">
      <c r="A67" s="225" t="s">
        <v>135</v>
      </c>
      <c r="B67" s="226" t="s">
        <v>99</v>
      </c>
      <c r="C67" s="249" t="s">
        <v>100</v>
      </c>
      <c r="D67" s="227"/>
      <c r="E67" s="228"/>
      <c r="F67" s="229"/>
      <c r="G67" s="229">
        <f>SUMIF(AG68:AG69,"&lt;&gt;NOR",G68:G69)</f>
        <v>0</v>
      </c>
      <c r="H67" s="229"/>
      <c r="I67" s="229">
        <f>SUM(I68:I69)</f>
        <v>0</v>
      </c>
      <c r="J67" s="229"/>
      <c r="K67" s="229">
        <f>SUM(K68:K69)</f>
        <v>0</v>
      </c>
      <c r="L67" s="229"/>
      <c r="M67" s="229">
        <f>SUM(M68:M69)</f>
        <v>0</v>
      </c>
      <c r="N67" s="228"/>
      <c r="O67" s="228">
        <f>SUM(O68:O69)</f>
        <v>0</v>
      </c>
      <c r="P67" s="228"/>
      <c r="Q67" s="228">
        <f>SUM(Q68:Q69)</f>
        <v>0</v>
      </c>
      <c r="R67" s="229"/>
      <c r="S67" s="229"/>
      <c r="T67" s="230"/>
      <c r="U67" s="224"/>
      <c r="V67" s="224">
        <f>SUM(V68:V69)</f>
        <v>1.1200000000000001</v>
      </c>
      <c r="W67" s="224"/>
      <c r="X67" s="224"/>
      <c r="Y67" s="224"/>
      <c r="AG67" t="s">
        <v>136</v>
      </c>
    </row>
    <row r="68" spans="1:60" ht="22.5" outlineLevel="1" x14ac:dyDescent="0.2">
      <c r="A68" s="232">
        <v>18</v>
      </c>
      <c r="B68" s="233" t="s">
        <v>467</v>
      </c>
      <c r="C68" s="250" t="s">
        <v>468</v>
      </c>
      <c r="D68" s="234" t="s">
        <v>283</v>
      </c>
      <c r="E68" s="235">
        <v>4.8304900000000002</v>
      </c>
      <c r="F68" s="236"/>
      <c r="G68" s="237">
        <f>ROUND(E68*F68,2)</f>
        <v>0</v>
      </c>
      <c r="H68" s="236"/>
      <c r="I68" s="237">
        <f>ROUND(E68*H68,2)</f>
        <v>0</v>
      </c>
      <c r="J68" s="236"/>
      <c r="K68" s="237">
        <f>ROUND(E68*J68,2)</f>
        <v>0</v>
      </c>
      <c r="L68" s="237">
        <v>21</v>
      </c>
      <c r="M68" s="237">
        <f>G68*(1+L68/100)</f>
        <v>0</v>
      </c>
      <c r="N68" s="235">
        <v>0</v>
      </c>
      <c r="O68" s="235">
        <f>ROUND(E68*N68,2)</f>
        <v>0</v>
      </c>
      <c r="P68" s="235">
        <v>0</v>
      </c>
      <c r="Q68" s="235">
        <f>ROUND(E68*P68,2)</f>
        <v>0</v>
      </c>
      <c r="R68" s="237" t="s">
        <v>340</v>
      </c>
      <c r="S68" s="237" t="s">
        <v>154</v>
      </c>
      <c r="T68" s="238" t="s">
        <v>154</v>
      </c>
      <c r="U68" s="223">
        <v>0.23200000000000001</v>
      </c>
      <c r="V68" s="223">
        <f>ROUND(E68*U68,2)</f>
        <v>1.1200000000000001</v>
      </c>
      <c r="W68" s="223"/>
      <c r="X68" s="223" t="s">
        <v>469</v>
      </c>
      <c r="Y68" s="223" t="s">
        <v>143</v>
      </c>
      <c r="Z68" s="213"/>
      <c r="AA68" s="213"/>
      <c r="AB68" s="213"/>
      <c r="AC68" s="213"/>
      <c r="AD68" s="213"/>
      <c r="AE68" s="213"/>
      <c r="AF68" s="213"/>
      <c r="AG68" s="213" t="s">
        <v>470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2" x14ac:dyDescent="0.2">
      <c r="A69" s="220"/>
      <c r="B69" s="221"/>
      <c r="C69" s="260" t="s">
        <v>471</v>
      </c>
      <c r="D69" s="259"/>
      <c r="E69" s="259"/>
      <c r="F69" s="259"/>
      <c r="G69" s="259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210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x14ac:dyDescent="0.2">
      <c r="A70" s="225" t="s">
        <v>135</v>
      </c>
      <c r="B70" s="226" t="s">
        <v>101</v>
      </c>
      <c r="C70" s="249" t="s">
        <v>102</v>
      </c>
      <c r="D70" s="227"/>
      <c r="E70" s="228"/>
      <c r="F70" s="229"/>
      <c r="G70" s="229">
        <f>SUMIF(AG71:AG81,"&lt;&gt;NOR",G71:G81)</f>
        <v>0</v>
      </c>
      <c r="H70" s="229"/>
      <c r="I70" s="229">
        <f>SUM(I71:I81)</f>
        <v>0</v>
      </c>
      <c r="J70" s="229"/>
      <c r="K70" s="229">
        <f>SUM(K71:K81)</f>
        <v>0</v>
      </c>
      <c r="L70" s="229"/>
      <c r="M70" s="229">
        <f>SUM(M71:M81)</f>
        <v>0</v>
      </c>
      <c r="N70" s="228"/>
      <c r="O70" s="228">
        <f>SUM(O71:O81)</f>
        <v>0</v>
      </c>
      <c r="P70" s="228"/>
      <c r="Q70" s="228">
        <f>SUM(Q71:Q81)</f>
        <v>0</v>
      </c>
      <c r="R70" s="229"/>
      <c r="S70" s="229"/>
      <c r="T70" s="230"/>
      <c r="U70" s="224"/>
      <c r="V70" s="224">
        <f>SUM(V71:V81)</f>
        <v>1.2</v>
      </c>
      <c r="W70" s="224"/>
      <c r="X70" s="224"/>
      <c r="Y70" s="224"/>
      <c r="AG70" t="s">
        <v>136</v>
      </c>
    </row>
    <row r="71" spans="1:60" ht="22.5" outlineLevel="1" x14ac:dyDescent="0.2">
      <c r="A71" s="232">
        <v>19</v>
      </c>
      <c r="B71" s="233" t="s">
        <v>529</v>
      </c>
      <c r="C71" s="250" t="s">
        <v>530</v>
      </c>
      <c r="D71" s="234" t="s">
        <v>283</v>
      </c>
      <c r="E71" s="235">
        <v>0.86250000000000004</v>
      </c>
      <c r="F71" s="236"/>
      <c r="G71" s="237">
        <f>ROUND(E71*F71,2)</f>
        <v>0</v>
      </c>
      <c r="H71" s="236"/>
      <c r="I71" s="237">
        <f>ROUND(E71*H71,2)</f>
        <v>0</v>
      </c>
      <c r="J71" s="236"/>
      <c r="K71" s="237">
        <f>ROUND(E71*J71,2)</f>
        <v>0</v>
      </c>
      <c r="L71" s="237">
        <v>21</v>
      </c>
      <c r="M71" s="237">
        <f>G71*(1+L71/100)</f>
        <v>0</v>
      </c>
      <c r="N71" s="235">
        <v>0</v>
      </c>
      <c r="O71" s="235">
        <f>ROUND(E71*N71,2)</f>
        <v>0</v>
      </c>
      <c r="P71" s="235">
        <v>0</v>
      </c>
      <c r="Q71" s="235">
        <f>ROUND(E71*P71,2)</f>
        <v>0</v>
      </c>
      <c r="R71" s="237" t="s">
        <v>340</v>
      </c>
      <c r="S71" s="237" t="s">
        <v>154</v>
      </c>
      <c r="T71" s="238" t="s">
        <v>154</v>
      </c>
      <c r="U71" s="223">
        <v>0.27700000000000002</v>
      </c>
      <c r="V71" s="223">
        <f>ROUND(E71*U71,2)</f>
        <v>0.24</v>
      </c>
      <c r="W71" s="223"/>
      <c r="X71" s="223" t="s">
        <v>475</v>
      </c>
      <c r="Y71" s="223" t="s">
        <v>143</v>
      </c>
      <c r="Z71" s="213"/>
      <c r="AA71" s="213"/>
      <c r="AB71" s="213"/>
      <c r="AC71" s="213"/>
      <c r="AD71" s="213"/>
      <c r="AE71" s="213"/>
      <c r="AF71" s="213"/>
      <c r="AG71" s="213" t="s">
        <v>476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">
      <c r="A72" s="220"/>
      <c r="B72" s="221"/>
      <c r="C72" s="260" t="s">
        <v>531</v>
      </c>
      <c r="D72" s="259"/>
      <c r="E72" s="259"/>
      <c r="F72" s="259"/>
      <c r="G72" s="259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210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0"/>
      <c r="B73" s="221"/>
      <c r="C73" s="252" t="s">
        <v>532</v>
      </c>
      <c r="D73" s="240"/>
      <c r="E73" s="240"/>
      <c r="F73" s="240"/>
      <c r="G73" s="240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146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3" x14ac:dyDescent="0.2">
      <c r="A74" s="220"/>
      <c r="B74" s="221"/>
      <c r="C74" s="252" t="s">
        <v>533</v>
      </c>
      <c r="D74" s="240"/>
      <c r="E74" s="240"/>
      <c r="F74" s="240"/>
      <c r="G74" s="240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146</v>
      </c>
      <c r="AH74" s="213"/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2.5" outlineLevel="3" x14ac:dyDescent="0.2">
      <c r="A75" s="220"/>
      <c r="B75" s="221"/>
      <c r="C75" s="252" t="s">
        <v>534</v>
      </c>
      <c r="D75" s="240"/>
      <c r="E75" s="240"/>
      <c r="F75" s="240"/>
      <c r="G75" s="240"/>
      <c r="H75" s="223"/>
      <c r="I75" s="223"/>
      <c r="J75" s="223"/>
      <c r="K75" s="223"/>
      <c r="L75" s="223"/>
      <c r="M75" s="223"/>
      <c r="N75" s="222"/>
      <c r="O75" s="222"/>
      <c r="P75" s="222"/>
      <c r="Q75" s="222"/>
      <c r="R75" s="223"/>
      <c r="S75" s="223"/>
      <c r="T75" s="223"/>
      <c r="U75" s="223"/>
      <c r="V75" s="223"/>
      <c r="W75" s="223"/>
      <c r="X75" s="223"/>
      <c r="Y75" s="223"/>
      <c r="Z75" s="213"/>
      <c r="AA75" s="213"/>
      <c r="AB75" s="213"/>
      <c r="AC75" s="213"/>
      <c r="AD75" s="213"/>
      <c r="AE75" s="213"/>
      <c r="AF75" s="213"/>
      <c r="AG75" s="213" t="s">
        <v>146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41" t="str">
        <f>C75</f>
        <v>- při vodorovné dopravě po vodě : vyložení na hromady na suchu nebo na přeložení na dopravní prostředek na suchu do 15 m vodorovně a současně do 4 m svisle,</v>
      </c>
      <c r="BB75" s="213"/>
      <c r="BC75" s="213"/>
      <c r="BD75" s="213"/>
      <c r="BE75" s="213"/>
      <c r="BF75" s="213"/>
      <c r="BG75" s="213"/>
      <c r="BH75" s="213"/>
    </row>
    <row r="76" spans="1:60" outlineLevel="3" x14ac:dyDescent="0.2">
      <c r="A76" s="220"/>
      <c r="B76" s="221"/>
      <c r="C76" s="252" t="s">
        <v>535</v>
      </c>
      <c r="D76" s="240"/>
      <c r="E76" s="240"/>
      <c r="F76" s="240"/>
      <c r="G76" s="240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146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ht="22.5" outlineLevel="1" x14ac:dyDescent="0.2">
      <c r="A77" s="232">
        <v>20</v>
      </c>
      <c r="B77" s="233" t="s">
        <v>478</v>
      </c>
      <c r="C77" s="250" t="s">
        <v>479</v>
      </c>
      <c r="D77" s="234" t="s">
        <v>283</v>
      </c>
      <c r="E77" s="235">
        <v>0.86250000000000004</v>
      </c>
      <c r="F77" s="236"/>
      <c r="G77" s="237">
        <f>ROUND(E77*F77,2)</f>
        <v>0</v>
      </c>
      <c r="H77" s="236"/>
      <c r="I77" s="237">
        <f>ROUND(E77*H77,2)</f>
        <v>0</v>
      </c>
      <c r="J77" s="236"/>
      <c r="K77" s="237">
        <f>ROUND(E77*J77,2)</f>
        <v>0</v>
      </c>
      <c r="L77" s="237">
        <v>21</v>
      </c>
      <c r="M77" s="237">
        <f>G77*(1+L77/100)</f>
        <v>0</v>
      </c>
      <c r="N77" s="235">
        <v>0</v>
      </c>
      <c r="O77" s="235">
        <f>ROUND(E77*N77,2)</f>
        <v>0</v>
      </c>
      <c r="P77" s="235">
        <v>0</v>
      </c>
      <c r="Q77" s="235">
        <f>ROUND(E77*P77,2)</f>
        <v>0</v>
      </c>
      <c r="R77" s="237" t="s">
        <v>314</v>
      </c>
      <c r="S77" s="237" t="s">
        <v>154</v>
      </c>
      <c r="T77" s="238" t="s">
        <v>154</v>
      </c>
      <c r="U77" s="223">
        <v>0.752</v>
      </c>
      <c r="V77" s="223">
        <f>ROUND(E77*U77,2)</f>
        <v>0.65</v>
      </c>
      <c r="W77" s="223"/>
      <c r="X77" s="223" t="s">
        <v>475</v>
      </c>
      <c r="Y77" s="223" t="s">
        <v>143</v>
      </c>
      <c r="Z77" s="213"/>
      <c r="AA77" s="213"/>
      <c r="AB77" s="213"/>
      <c r="AC77" s="213"/>
      <c r="AD77" s="213"/>
      <c r="AE77" s="213"/>
      <c r="AF77" s="213"/>
      <c r="AG77" s="213" t="s">
        <v>476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">
      <c r="A78" s="220"/>
      <c r="B78" s="221"/>
      <c r="C78" s="260" t="s">
        <v>480</v>
      </c>
      <c r="D78" s="259"/>
      <c r="E78" s="259"/>
      <c r="F78" s="259"/>
      <c r="G78" s="259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210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41" t="str">
        <f>C78</f>
        <v>nebo vybouraných hmot nošením nebo přehazováním k místu nakládky přístupnému normálním dopravním prostředkům do 10 m,</v>
      </c>
      <c r="BB78" s="213"/>
      <c r="BC78" s="213"/>
      <c r="BD78" s="213"/>
      <c r="BE78" s="213"/>
      <c r="BF78" s="213"/>
      <c r="BG78" s="213"/>
      <c r="BH78" s="213"/>
    </row>
    <row r="79" spans="1:60" ht="22.5" outlineLevel="2" x14ac:dyDescent="0.2">
      <c r="A79" s="220"/>
      <c r="B79" s="221"/>
      <c r="C79" s="252" t="s">
        <v>481</v>
      </c>
      <c r="D79" s="240"/>
      <c r="E79" s="240"/>
      <c r="F79" s="240"/>
      <c r="G79" s="240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146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41" t="str">
        <f>C79</f>
        <v>S naložením suti nebo vybouraných hmot do dopravního prostředku a na jejich vyložením, popřípadě přeložením na normální dopravní prostředek.</v>
      </c>
      <c r="BB79" s="213"/>
      <c r="BC79" s="213"/>
      <c r="BD79" s="213"/>
      <c r="BE79" s="213"/>
      <c r="BF79" s="213"/>
      <c r="BG79" s="213"/>
      <c r="BH79" s="213"/>
    </row>
    <row r="80" spans="1:60" ht="22.5" outlineLevel="1" x14ac:dyDescent="0.2">
      <c r="A80" s="232">
        <v>21</v>
      </c>
      <c r="B80" s="233" t="s">
        <v>482</v>
      </c>
      <c r="C80" s="250" t="s">
        <v>483</v>
      </c>
      <c r="D80" s="234" t="s">
        <v>283</v>
      </c>
      <c r="E80" s="235">
        <v>0.86250000000000004</v>
      </c>
      <c r="F80" s="236"/>
      <c r="G80" s="237">
        <f>ROUND(E80*F80,2)</f>
        <v>0</v>
      </c>
      <c r="H80" s="236"/>
      <c r="I80" s="237">
        <f>ROUND(E80*H80,2)</f>
        <v>0</v>
      </c>
      <c r="J80" s="236"/>
      <c r="K80" s="237">
        <f>ROUND(E80*J80,2)</f>
        <v>0</v>
      </c>
      <c r="L80" s="237">
        <v>21</v>
      </c>
      <c r="M80" s="237">
        <f>G80*(1+L80/100)</f>
        <v>0</v>
      </c>
      <c r="N80" s="235">
        <v>0</v>
      </c>
      <c r="O80" s="235">
        <f>ROUND(E80*N80,2)</f>
        <v>0</v>
      </c>
      <c r="P80" s="235">
        <v>0</v>
      </c>
      <c r="Q80" s="235">
        <f>ROUND(E80*P80,2)</f>
        <v>0</v>
      </c>
      <c r="R80" s="237" t="s">
        <v>314</v>
      </c>
      <c r="S80" s="237" t="s">
        <v>154</v>
      </c>
      <c r="T80" s="238" t="s">
        <v>154</v>
      </c>
      <c r="U80" s="223">
        <v>0.36</v>
      </c>
      <c r="V80" s="223">
        <f>ROUND(E80*U80,2)</f>
        <v>0.31</v>
      </c>
      <c r="W80" s="223"/>
      <c r="X80" s="223" t="s">
        <v>475</v>
      </c>
      <c r="Y80" s="223" t="s">
        <v>143</v>
      </c>
      <c r="Z80" s="213"/>
      <c r="AA80" s="213"/>
      <c r="AB80" s="213"/>
      <c r="AC80" s="213"/>
      <c r="AD80" s="213"/>
      <c r="AE80" s="213"/>
      <c r="AF80" s="213"/>
      <c r="AG80" s="213" t="s">
        <v>476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">
      <c r="A81" s="220"/>
      <c r="B81" s="221"/>
      <c r="C81" s="260" t="s">
        <v>480</v>
      </c>
      <c r="D81" s="259"/>
      <c r="E81" s="259"/>
      <c r="F81" s="259"/>
      <c r="G81" s="259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210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41" t="str">
        <f>C81</f>
        <v>nebo vybouraných hmot nošením nebo přehazováním k místu nakládky přístupnému normálním dopravním prostředkům do 10 m,</v>
      </c>
      <c r="BB81" s="213"/>
      <c r="BC81" s="213"/>
      <c r="BD81" s="213"/>
      <c r="BE81" s="213"/>
      <c r="BF81" s="213"/>
      <c r="BG81" s="213"/>
      <c r="BH81" s="213"/>
    </row>
    <row r="82" spans="1:60" x14ac:dyDescent="0.2">
      <c r="A82" s="3"/>
      <c r="B82" s="4"/>
      <c r="C82" s="254"/>
      <c r="D82" s="6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AE82">
        <v>12</v>
      </c>
      <c r="AF82">
        <v>21</v>
      </c>
      <c r="AG82" t="s">
        <v>121</v>
      </c>
    </row>
    <row r="83" spans="1:60" x14ac:dyDescent="0.2">
      <c r="A83" s="216"/>
      <c r="B83" s="217" t="s">
        <v>29</v>
      </c>
      <c r="C83" s="255"/>
      <c r="D83" s="218"/>
      <c r="E83" s="219"/>
      <c r="F83" s="219"/>
      <c r="G83" s="231">
        <f>G8+G33+G37+G42+G46+G49+G52+G67+G70</f>
        <v>0</v>
      </c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AE83">
        <f>SUMIF(L7:L81,AE82,G7:G81)</f>
        <v>0</v>
      </c>
      <c r="AF83">
        <f>SUMIF(L7:L81,AF82,G7:G81)</f>
        <v>0</v>
      </c>
      <c r="AG83" t="s">
        <v>201</v>
      </c>
    </row>
    <row r="84" spans="1:60" x14ac:dyDescent="0.2">
      <c r="C84" s="256"/>
      <c r="D84" s="10"/>
      <c r="AG84" t="s">
        <v>203</v>
      </c>
    </row>
    <row r="85" spans="1:60" x14ac:dyDescent="0.2">
      <c r="D85" s="10"/>
    </row>
    <row r="86" spans="1:60" x14ac:dyDescent="0.2">
      <c r="D86" s="10"/>
    </row>
    <row r="87" spans="1:60" x14ac:dyDescent="0.2">
      <c r="D87" s="10"/>
    </row>
    <row r="88" spans="1:60" x14ac:dyDescent="0.2">
      <c r="D88" s="10"/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xw2CRxhbHqpioPYtWUd1hu777KE9CKXFVVHIj0BQZzZZwOakL/VL22G9oDOf/+uf59MTvULrYG7NL+RankzY7g==" saltValue="/5uJlsoxWciRSirdnfeeCg==" spinCount="100000" sheet="1" formatRows="0"/>
  <mergeCells count="38">
    <mergeCell ref="C79:G79"/>
    <mergeCell ref="C81:G81"/>
    <mergeCell ref="C72:G72"/>
    <mergeCell ref="C73:G73"/>
    <mergeCell ref="C74:G74"/>
    <mergeCell ref="C75:G75"/>
    <mergeCell ref="C76:G76"/>
    <mergeCell ref="C78:G78"/>
    <mergeCell ref="C62:G62"/>
    <mergeCell ref="C63:G63"/>
    <mergeCell ref="C64:G64"/>
    <mergeCell ref="C65:G65"/>
    <mergeCell ref="C66:G66"/>
    <mergeCell ref="C69:G69"/>
    <mergeCell ref="C35:G35"/>
    <mergeCell ref="C44:G44"/>
    <mergeCell ref="C54:G54"/>
    <mergeCell ref="C55:G55"/>
    <mergeCell ref="C58:G58"/>
    <mergeCell ref="C61:G61"/>
    <mergeCell ref="C26:G26"/>
    <mergeCell ref="C28:G28"/>
    <mergeCell ref="C29:G29"/>
    <mergeCell ref="C30:G30"/>
    <mergeCell ref="C31:G31"/>
    <mergeCell ref="C32:G32"/>
    <mergeCell ref="C14:G14"/>
    <mergeCell ref="C17:G17"/>
    <mergeCell ref="C19:G19"/>
    <mergeCell ref="C22:G22"/>
    <mergeCell ref="C24:G24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72226-0C7D-441F-8DFA-011B878822D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204</v>
      </c>
      <c r="B1" s="198"/>
      <c r="C1" s="198"/>
      <c r="D1" s="198"/>
      <c r="E1" s="198"/>
      <c r="F1" s="198"/>
      <c r="G1" s="198"/>
      <c r="AG1" t="s">
        <v>107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108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7" t="s">
        <v>108</v>
      </c>
      <c r="AG3" t="s">
        <v>111</v>
      </c>
    </row>
    <row r="4" spans="1:60" ht="24.95" customHeight="1" x14ac:dyDescent="0.2">
      <c r="A4" s="203" t="s">
        <v>9</v>
      </c>
      <c r="B4" s="204" t="s">
        <v>58</v>
      </c>
      <c r="C4" s="205" t="s">
        <v>59</v>
      </c>
      <c r="D4" s="206"/>
      <c r="E4" s="206"/>
      <c r="F4" s="206"/>
      <c r="G4" s="207"/>
      <c r="AG4" t="s">
        <v>112</v>
      </c>
    </row>
    <row r="5" spans="1:60" x14ac:dyDescent="0.2">
      <c r="D5" s="10"/>
    </row>
    <row r="6" spans="1:60" ht="38.25" x14ac:dyDescent="0.2">
      <c r="A6" s="209" t="s">
        <v>113</v>
      </c>
      <c r="B6" s="211" t="s">
        <v>114</v>
      </c>
      <c r="C6" s="211" t="s">
        <v>115</v>
      </c>
      <c r="D6" s="210" t="s">
        <v>116</v>
      </c>
      <c r="E6" s="209" t="s">
        <v>117</v>
      </c>
      <c r="F6" s="208" t="s">
        <v>118</v>
      </c>
      <c r="G6" s="209" t="s">
        <v>29</v>
      </c>
      <c r="H6" s="212" t="s">
        <v>30</v>
      </c>
      <c r="I6" s="212" t="s">
        <v>119</v>
      </c>
      <c r="J6" s="212" t="s">
        <v>31</v>
      </c>
      <c r="K6" s="212" t="s">
        <v>120</v>
      </c>
      <c r="L6" s="212" t="s">
        <v>121</v>
      </c>
      <c r="M6" s="212" t="s">
        <v>122</v>
      </c>
      <c r="N6" s="212" t="s">
        <v>123</v>
      </c>
      <c r="O6" s="212" t="s">
        <v>124</v>
      </c>
      <c r="P6" s="212" t="s">
        <v>125</v>
      </c>
      <c r="Q6" s="212" t="s">
        <v>126</v>
      </c>
      <c r="R6" s="212" t="s">
        <v>127</v>
      </c>
      <c r="S6" s="212" t="s">
        <v>128</v>
      </c>
      <c r="T6" s="212" t="s">
        <v>129</v>
      </c>
      <c r="U6" s="212" t="s">
        <v>130</v>
      </c>
      <c r="V6" s="212" t="s">
        <v>131</v>
      </c>
      <c r="W6" s="212" t="s">
        <v>132</v>
      </c>
      <c r="X6" s="212" t="s">
        <v>133</v>
      </c>
      <c r="Y6" s="212" t="s">
        <v>134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135</v>
      </c>
      <c r="B8" s="226" t="s">
        <v>83</v>
      </c>
      <c r="C8" s="249" t="s">
        <v>84</v>
      </c>
      <c r="D8" s="227"/>
      <c r="E8" s="228"/>
      <c r="F8" s="229"/>
      <c r="G8" s="229">
        <f>SUMIF(AG9:AG45,"&lt;&gt;NOR",G9:G45)</f>
        <v>0</v>
      </c>
      <c r="H8" s="229"/>
      <c r="I8" s="229">
        <f>SUM(I9:I45)</f>
        <v>0</v>
      </c>
      <c r="J8" s="229"/>
      <c r="K8" s="229">
        <f>SUM(K9:K45)</f>
        <v>0</v>
      </c>
      <c r="L8" s="229"/>
      <c r="M8" s="229">
        <f>SUM(M9:M45)</f>
        <v>0</v>
      </c>
      <c r="N8" s="228"/>
      <c r="O8" s="228">
        <f>SUM(O9:O45)</f>
        <v>0.26</v>
      </c>
      <c r="P8" s="228"/>
      <c r="Q8" s="228">
        <f>SUM(Q9:Q45)</f>
        <v>0</v>
      </c>
      <c r="R8" s="229"/>
      <c r="S8" s="229"/>
      <c r="T8" s="230"/>
      <c r="U8" s="224"/>
      <c r="V8" s="224">
        <f>SUM(V9:V45)</f>
        <v>31.959999999999997</v>
      </c>
      <c r="W8" s="224"/>
      <c r="X8" s="224"/>
      <c r="Y8" s="224"/>
      <c r="AG8" t="s">
        <v>136</v>
      </c>
    </row>
    <row r="9" spans="1:60" outlineLevel="1" x14ac:dyDescent="0.2">
      <c r="A9" s="232">
        <v>1</v>
      </c>
      <c r="B9" s="233" t="s">
        <v>205</v>
      </c>
      <c r="C9" s="250" t="s">
        <v>206</v>
      </c>
      <c r="D9" s="234" t="s">
        <v>207</v>
      </c>
      <c r="E9" s="235">
        <v>0.14399999999999999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208</v>
      </c>
      <c r="S9" s="237" t="s">
        <v>154</v>
      </c>
      <c r="T9" s="238" t="s">
        <v>154</v>
      </c>
      <c r="U9" s="223">
        <v>1.992</v>
      </c>
      <c r="V9" s="223">
        <f>ROUND(E9*U9,2)</f>
        <v>0.28999999999999998</v>
      </c>
      <c r="W9" s="223"/>
      <c r="X9" s="223" t="s">
        <v>142</v>
      </c>
      <c r="Y9" s="223" t="s">
        <v>143</v>
      </c>
      <c r="Z9" s="213"/>
      <c r="AA9" s="213"/>
      <c r="AB9" s="213"/>
      <c r="AC9" s="213"/>
      <c r="AD9" s="213"/>
      <c r="AE9" s="213"/>
      <c r="AF9" s="213"/>
      <c r="AG9" s="213" t="s">
        <v>144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 x14ac:dyDescent="0.2">
      <c r="A10" s="220"/>
      <c r="B10" s="221"/>
      <c r="C10" s="260" t="s">
        <v>209</v>
      </c>
      <c r="D10" s="259"/>
      <c r="E10" s="259"/>
      <c r="F10" s="259"/>
      <c r="G10" s="25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210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1" t="str">
        <f>C10</f>
        <v>získaných při rozebrání dlažeb, záhozů, rovnanin a soustřeďovacích staveb. S přehozením znečištěného a očištěného kamene nebo tvárnic na vzdálenost do 3 m nebo jeho naložení na dopravní prostředek. S odklizením a uložením úlomků kamene a uvolněné hlíny nebo malty na vzdálenost do 10 m.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2">
        <v>2</v>
      </c>
      <c r="B11" s="233" t="s">
        <v>213</v>
      </c>
      <c r="C11" s="250" t="s">
        <v>509</v>
      </c>
      <c r="D11" s="234" t="s">
        <v>215</v>
      </c>
      <c r="E11" s="235">
        <v>15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1.721E-2</v>
      </c>
      <c r="O11" s="235">
        <f>ROUND(E11*N11,2)</f>
        <v>0.26</v>
      </c>
      <c r="P11" s="235">
        <v>0</v>
      </c>
      <c r="Q11" s="235">
        <f>ROUND(E11*P11,2)</f>
        <v>0</v>
      </c>
      <c r="R11" s="237" t="s">
        <v>208</v>
      </c>
      <c r="S11" s="237" t="s">
        <v>154</v>
      </c>
      <c r="T11" s="238" t="s">
        <v>154</v>
      </c>
      <c r="U11" s="223">
        <v>0.98699999999999999</v>
      </c>
      <c r="V11" s="223">
        <f>ROUND(E11*U11,2)</f>
        <v>14.81</v>
      </c>
      <c r="W11" s="223"/>
      <c r="X11" s="223" t="s">
        <v>142</v>
      </c>
      <c r="Y11" s="223" t="s">
        <v>143</v>
      </c>
      <c r="Z11" s="213"/>
      <c r="AA11" s="213"/>
      <c r="AB11" s="213"/>
      <c r="AC11" s="213"/>
      <c r="AD11" s="213"/>
      <c r="AE11" s="213"/>
      <c r="AF11" s="213"/>
      <c r="AG11" s="213" t="s">
        <v>144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2" x14ac:dyDescent="0.2">
      <c r="A12" s="220"/>
      <c r="B12" s="221"/>
      <c r="C12" s="260" t="s">
        <v>216</v>
      </c>
      <c r="D12" s="259"/>
      <c r="E12" s="259"/>
      <c r="F12" s="259"/>
      <c r="G12" s="259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210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1" t="str">
        <f>C12</f>
        <v>získané při čerpání, potrubím nebo žlaby. Montáž, demontáž a opotřebení potrubí nebo žlabu a jeho utěsnění po dobu provozu. Včetně nutné podpěrné konstrukce.</v>
      </c>
      <c r="BB12" s="213"/>
      <c r="BC12" s="213"/>
      <c r="BD12" s="213"/>
      <c r="BE12" s="213"/>
      <c r="BF12" s="213"/>
      <c r="BG12" s="213"/>
      <c r="BH12" s="213"/>
    </row>
    <row r="13" spans="1:60" outlineLevel="2" x14ac:dyDescent="0.2">
      <c r="A13" s="220"/>
      <c r="B13" s="221"/>
      <c r="C13" s="252" t="s">
        <v>557</v>
      </c>
      <c r="D13" s="240"/>
      <c r="E13" s="240"/>
      <c r="F13" s="240"/>
      <c r="G13" s="240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146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outlineLevel="3" x14ac:dyDescent="0.2">
      <c r="A14" s="220"/>
      <c r="B14" s="221"/>
      <c r="C14" s="252" t="s">
        <v>183</v>
      </c>
      <c r="D14" s="240"/>
      <c r="E14" s="240"/>
      <c r="F14" s="240"/>
      <c r="G14" s="240"/>
      <c r="H14" s="223"/>
      <c r="I14" s="223"/>
      <c r="J14" s="223"/>
      <c r="K14" s="223"/>
      <c r="L14" s="223"/>
      <c r="M14" s="223"/>
      <c r="N14" s="222"/>
      <c r="O14" s="222"/>
      <c r="P14" s="222"/>
      <c r="Q14" s="222"/>
      <c r="R14" s="223"/>
      <c r="S14" s="223"/>
      <c r="T14" s="223"/>
      <c r="U14" s="223"/>
      <c r="V14" s="223"/>
      <c r="W14" s="223"/>
      <c r="X14" s="223"/>
      <c r="Y14" s="223"/>
      <c r="Z14" s="213"/>
      <c r="AA14" s="213"/>
      <c r="AB14" s="213"/>
      <c r="AC14" s="213"/>
      <c r="AD14" s="213"/>
      <c r="AE14" s="213"/>
      <c r="AF14" s="213"/>
      <c r="AG14" s="213" t="s">
        <v>146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outlineLevel="3" x14ac:dyDescent="0.2">
      <c r="A15" s="220"/>
      <c r="B15" s="221"/>
      <c r="C15" s="252" t="s">
        <v>604</v>
      </c>
      <c r="D15" s="240"/>
      <c r="E15" s="240"/>
      <c r="F15" s="240"/>
      <c r="G15" s="240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146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13"/>
      <c r="BB15" s="213"/>
      <c r="BC15" s="213"/>
      <c r="BD15" s="213"/>
      <c r="BE15" s="213"/>
      <c r="BF15" s="213"/>
      <c r="BG15" s="213"/>
      <c r="BH15" s="213"/>
    </row>
    <row r="16" spans="1:60" outlineLevel="3" x14ac:dyDescent="0.2">
      <c r="A16" s="220"/>
      <c r="B16" s="221"/>
      <c r="C16" s="252" t="s">
        <v>558</v>
      </c>
      <c r="D16" s="240"/>
      <c r="E16" s="240"/>
      <c r="F16" s="240"/>
      <c r="G16" s="240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146</v>
      </c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outlineLevel="3" x14ac:dyDescent="0.2">
      <c r="A17" s="220"/>
      <c r="B17" s="221"/>
      <c r="C17" s="252" t="s">
        <v>559</v>
      </c>
      <c r="D17" s="240"/>
      <c r="E17" s="240"/>
      <c r="F17" s="240"/>
      <c r="G17" s="240"/>
      <c r="H17" s="223"/>
      <c r="I17" s="223"/>
      <c r="J17" s="223"/>
      <c r="K17" s="223"/>
      <c r="L17" s="223"/>
      <c r="M17" s="223"/>
      <c r="N17" s="222"/>
      <c r="O17" s="222"/>
      <c r="P17" s="222"/>
      <c r="Q17" s="222"/>
      <c r="R17" s="223"/>
      <c r="S17" s="223"/>
      <c r="T17" s="223"/>
      <c r="U17" s="223"/>
      <c r="V17" s="223"/>
      <c r="W17" s="223"/>
      <c r="X17" s="223"/>
      <c r="Y17" s="223"/>
      <c r="Z17" s="213"/>
      <c r="AA17" s="213"/>
      <c r="AB17" s="213"/>
      <c r="AC17" s="213"/>
      <c r="AD17" s="213"/>
      <c r="AE17" s="213"/>
      <c r="AF17" s="213"/>
      <c r="AG17" s="213" t="s">
        <v>146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outlineLevel="3" x14ac:dyDescent="0.2">
      <c r="A18" s="220"/>
      <c r="B18" s="221"/>
      <c r="C18" s="252" t="s">
        <v>560</v>
      </c>
      <c r="D18" s="240"/>
      <c r="E18" s="240"/>
      <c r="F18" s="240"/>
      <c r="G18" s="240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146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</row>
    <row r="19" spans="1:60" ht="22.5" outlineLevel="1" x14ac:dyDescent="0.2">
      <c r="A19" s="232">
        <v>3</v>
      </c>
      <c r="B19" s="233" t="s">
        <v>217</v>
      </c>
      <c r="C19" s="250" t="s">
        <v>561</v>
      </c>
      <c r="D19" s="234" t="s">
        <v>219</v>
      </c>
      <c r="E19" s="235">
        <v>80</v>
      </c>
      <c r="F19" s="236"/>
      <c r="G19" s="237">
        <f>ROUND(E19*F19,2)</f>
        <v>0</v>
      </c>
      <c r="H19" s="236"/>
      <c r="I19" s="237">
        <f>ROUND(E19*H19,2)</f>
        <v>0</v>
      </c>
      <c r="J19" s="236"/>
      <c r="K19" s="237">
        <f>ROUND(E19*J19,2)</f>
        <v>0</v>
      </c>
      <c r="L19" s="237">
        <v>21</v>
      </c>
      <c r="M19" s="237">
        <f>G19*(1+L19/100)</f>
        <v>0</v>
      </c>
      <c r="N19" s="235">
        <v>0</v>
      </c>
      <c r="O19" s="235">
        <f>ROUND(E19*N19,2)</f>
        <v>0</v>
      </c>
      <c r="P19" s="235">
        <v>0</v>
      </c>
      <c r="Q19" s="235">
        <f>ROUND(E19*P19,2)</f>
        <v>0</v>
      </c>
      <c r="R19" s="237" t="s">
        <v>208</v>
      </c>
      <c r="S19" s="237" t="s">
        <v>154</v>
      </c>
      <c r="T19" s="238" t="s">
        <v>154</v>
      </c>
      <c r="U19" s="223">
        <v>0.20300000000000001</v>
      </c>
      <c r="V19" s="223">
        <f>ROUND(E19*U19,2)</f>
        <v>16.239999999999998</v>
      </c>
      <c r="W19" s="223"/>
      <c r="X19" s="223" t="s">
        <v>142</v>
      </c>
      <c r="Y19" s="223" t="s">
        <v>143</v>
      </c>
      <c r="Z19" s="213"/>
      <c r="AA19" s="213"/>
      <c r="AB19" s="213"/>
      <c r="AC19" s="213"/>
      <c r="AD19" s="213"/>
      <c r="AE19" s="213"/>
      <c r="AF19" s="213"/>
      <c r="AG19" s="213" t="s">
        <v>144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ht="22.5" outlineLevel="2" x14ac:dyDescent="0.2">
      <c r="A20" s="220"/>
      <c r="B20" s="221"/>
      <c r="C20" s="260" t="s">
        <v>220</v>
      </c>
      <c r="D20" s="259"/>
      <c r="E20" s="259"/>
      <c r="F20" s="259"/>
      <c r="G20" s="259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210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41" t="str">
        <f>C20</f>
        <v>na vzdálenost od hladiny vody v jímce po výšku roviny proložené osou nejvyššího bodu výtlačného potrubí. Včetně odpadní potrubí v délce do 20 m.</v>
      </c>
      <c r="BB20" s="213"/>
      <c r="BC20" s="213"/>
      <c r="BD20" s="213"/>
      <c r="BE20" s="213"/>
      <c r="BF20" s="213"/>
      <c r="BG20" s="213"/>
      <c r="BH20" s="213"/>
    </row>
    <row r="21" spans="1:60" outlineLevel="2" x14ac:dyDescent="0.2">
      <c r="A21" s="220"/>
      <c r="B21" s="221"/>
      <c r="C21" s="252" t="s">
        <v>557</v>
      </c>
      <c r="D21" s="240"/>
      <c r="E21" s="240"/>
      <c r="F21" s="240"/>
      <c r="G21" s="240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146</v>
      </c>
      <c r="AH21" s="213"/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2" x14ac:dyDescent="0.2">
      <c r="A22" s="220"/>
      <c r="B22" s="221"/>
      <c r="C22" s="261" t="s">
        <v>562</v>
      </c>
      <c r="D22" s="257"/>
      <c r="E22" s="258">
        <v>80</v>
      </c>
      <c r="F22" s="223"/>
      <c r="G22" s="223"/>
      <c r="H22" s="223"/>
      <c r="I22" s="223"/>
      <c r="J22" s="223"/>
      <c r="K22" s="223"/>
      <c r="L22" s="223"/>
      <c r="M22" s="223"/>
      <c r="N22" s="222"/>
      <c r="O22" s="222"/>
      <c r="P22" s="222"/>
      <c r="Q22" s="222"/>
      <c r="R22" s="223"/>
      <c r="S22" s="223"/>
      <c r="T22" s="223"/>
      <c r="U22" s="223"/>
      <c r="V22" s="223"/>
      <c r="W22" s="223"/>
      <c r="X22" s="223"/>
      <c r="Y22" s="223"/>
      <c r="Z22" s="213"/>
      <c r="AA22" s="213"/>
      <c r="AB22" s="213"/>
      <c r="AC22" s="213"/>
      <c r="AD22" s="213"/>
      <c r="AE22" s="213"/>
      <c r="AF22" s="213"/>
      <c r="AG22" s="213" t="s">
        <v>212</v>
      </c>
      <c r="AH22" s="213">
        <v>0</v>
      </c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ht="22.5" outlineLevel="1" x14ac:dyDescent="0.2">
      <c r="A23" s="232">
        <v>4</v>
      </c>
      <c r="B23" s="233" t="s">
        <v>222</v>
      </c>
      <c r="C23" s="250" t="s">
        <v>563</v>
      </c>
      <c r="D23" s="234" t="s">
        <v>224</v>
      </c>
      <c r="E23" s="235">
        <v>10</v>
      </c>
      <c r="F23" s="236"/>
      <c r="G23" s="237">
        <f>ROUND(E23*F23,2)</f>
        <v>0</v>
      </c>
      <c r="H23" s="236"/>
      <c r="I23" s="237">
        <f>ROUND(E23*H23,2)</f>
        <v>0</v>
      </c>
      <c r="J23" s="236"/>
      <c r="K23" s="237">
        <f>ROUND(E23*J23,2)</f>
        <v>0</v>
      </c>
      <c r="L23" s="237">
        <v>21</v>
      </c>
      <c r="M23" s="237">
        <f>G23*(1+L23/100)</f>
        <v>0</v>
      </c>
      <c r="N23" s="235">
        <v>0</v>
      </c>
      <c r="O23" s="235">
        <f>ROUND(E23*N23,2)</f>
        <v>0</v>
      </c>
      <c r="P23" s="235">
        <v>0</v>
      </c>
      <c r="Q23" s="235">
        <f>ROUND(E23*P23,2)</f>
        <v>0</v>
      </c>
      <c r="R23" s="237" t="s">
        <v>208</v>
      </c>
      <c r="S23" s="237" t="s">
        <v>154</v>
      </c>
      <c r="T23" s="238" t="s">
        <v>154</v>
      </c>
      <c r="U23" s="223">
        <v>0</v>
      </c>
      <c r="V23" s="223">
        <f>ROUND(E23*U23,2)</f>
        <v>0</v>
      </c>
      <c r="W23" s="223"/>
      <c r="X23" s="223" t="s">
        <v>142</v>
      </c>
      <c r="Y23" s="223" t="s">
        <v>143</v>
      </c>
      <c r="Z23" s="213"/>
      <c r="AA23" s="213"/>
      <c r="AB23" s="213"/>
      <c r="AC23" s="213"/>
      <c r="AD23" s="213"/>
      <c r="AE23" s="213"/>
      <c r="AF23" s="213"/>
      <c r="AG23" s="213" t="s">
        <v>144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13"/>
      <c r="BB23" s="213"/>
      <c r="BC23" s="213"/>
      <c r="BD23" s="213"/>
      <c r="BE23" s="213"/>
      <c r="BF23" s="213"/>
      <c r="BG23" s="213"/>
      <c r="BH23" s="213"/>
    </row>
    <row r="24" spans="1:60" ht="22.5" outlineLevel="2" x14ac:dyDescent="0.2">
      <c r="A24" s="220"/>
      <c r="B24" s="221"/>
      <c r="C24" s="260" t="s">
        <v>225</v>
      </c>
      <c r="D24" s="259"/>
      <c r="E24" s="259"/>
      <c r="F24" s="259"/>
      <c r="G24" s="259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210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41" t="str">
        <f>C24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24" s="213"/>
      <c r="BC24" s="213"/>
      <c r="BD24" s="213"/>
      <c r="BE24" s="213"/>
      <c r="BF24" s="213"/>
      <c r="BG24" s="213"/>
      <c r="BH24" s="213"/>
    </row>
    <row r="25" spans="1:60" outlineLevel="2" x14ac:dyDescent="0.2">
      <c r="A25" s="220"/>
      <c r="B25" s="221"/>
      <c r="C25" s="252" t="s">
        <v>557</v>
      </c>
      <c r="D25" s="240"/>
      <c r="E25" s="240"/>
      <c r="F25" s="240"/>
      <c r="G25" s="240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146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1" x14ac:dyDescent="0.2">
      <c r="A26" s="232">
        <v>5</v>
      </c>
      <c r="B26" s="233" t="s">
        <v>226</v>
      </c>
      <c r="C26" s="250" t="s">
        <v>227</v>
      </c>
      <c r="D26" s="234" t="s">
        <v>207</v>
      </c>
      <c r="E26" s="235">
        <v>1.1279999999999999</v>
      </c>
      <c r="F26" s="236"/>
      <c r="G26" s="237">
        <f>ROUND(E26*F26,2)</f>
        <v>0</v>
      </c>
      <c r="H26" s="236"/>
      <c r="I26" s="237">
        <f>ROUND(E26*H26,2)</f>
        <v>0</v>
      </c>
      <c r="J26" s="236"/>
      <c r="K26" s="237">
        <f>ROUND(E26*J26,2)</f>
        <v>0</v>
      </c>
      <c r="L26" s="237">
        <v>21</v>
      </c>
      <c r="M26" s="237">
        <f>G26*(1+L26/100)</f>
        <v>0</v>
      </c>
      <c r="N26" s="235">
        <v>0</v>
      </c>
      <c r="O26" s="235">
        <f>ROUND(E26*N26,2)</f>
        <v>0</v>
      </c>
      <c r="P26" s="235">
        <v>0</v>
      </c>
      <c r="Q26" s="235">
        <f>ROUND(E26*P26,2)</f>
        <v>0</v>
      </c>
      <c r="R26" s="237" t="s">
        <v>208</v>
      </c>
      <c r="S26" s="237" t="s">
        <v>154</v>
      </c>
      <c r="T26" s="238" t="s">
        <v>154</v>
      </c>
      <c r="U26" s="223">
        <v>0.19</v>
      </c>
      <c r="V26" s="223">
        <f>ROUND(E26*U26,2)</f>
        <v>0.21</v>
      </c>
      <c r="W26" s="223"/>
      <c r="X26" s="223" t="s">
        <v>142</v>
      </c>
      <c r="Y26" s="223" t="s">
        <v>143</v>
      </c>
      <c r="Z26" s="213"/>
      <c r="AA26" s="213"/>
      <c r="AB26" s="213"/>
      <c r="AC26" s="213"/>
      <c r="AD26" s="213"/>
      <c r="AE26" s="213"/>
      <c r="AF26" s="213"/>
      <c r="AG26" s="213" t="s">
        <v>144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ht="33.75" outlineLevel="2" x14ac:dyDescent="0.2">
      <c r="A27" s="220"/>
      <c r="B27" s="221"/>
      <c r="C27" s="260" t="s">
        <v>228</v>
      </c>
      <c r="D27" s="259"/>
      <c r="E27" s="259"/>
      <c r="F27" s="259"/>
      <c r="G27" s="259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210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41" t="str">
        <f>C27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7" s="213"/>
      <c r="BC27" s="213"/>
      <c r="BD27" s="213"/>
      <c r="BE27" s="213"/>
      <c r="BF27" s="213"/>
      <c r="BG27" s="213"/>
      <c r="BH27" s="213"/>
    </row>
    <row r="28" spans="1:60" outlineLevel="2" x14ac:dyDescent="0.2">
      <c r="A28" s="220"/>
      <c r="B28" s="221"/>
      <c r="C28" s="252" t="s">
        <v>229</v>
      </c>
      <c r="D28" s="240"/>
      <c r="E28" s="240"/>
      <c r="F28" s="240"/>
      <c r="G28" s="240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146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outlineLevel="2" x14ac:dyDescent="0.2">
      <c r="A29" s="220"/>
      <c r="B29" s="221"/>
      <c r="C29" s="261" t="s">
        <v>564</v>
      </c>
      <c r="D29" s="257"/>
      <c r="E29" s="258">
        <v>1.1279999999999999</v>
      </c>
      <c r="F29" s="223"/>
      <c r="G29" s="223"/>
      <c r="H29" s="223"/>
      <c r="I29" s="223"/>
      <c r="J29" s="223"/>
      <c r="K29" s="223"/>
      <c r="L29" s="223"/>
      <c r="M29" s="223"/>
      <c r="N29" s="222"/>
      <c r="O29" s="222"/>
      <c r="P29" s="222"/>
      <c r="Q29" s="222"/>
      <c r="R29" s="223"/>
      <c r="S29" s="223"/>
      <c r="T29" s="223"/>
      <c r="U29" s="223"/>
      <c r="V29" s="223"/>
      <c r="W29" s="223"/>
      <c r="X29" s="223"/>
      <c r="Y29" s="223"/>
      <c r="Z29" s="213"/>
      <c r="AA29" s="213"/>
      <c r="AB29" s="213"/>
      <c r="AC29" s="213"/>
      <c r="AD29" s="213"/>
      <c r="AE29" s="213"/>
      <c r="AF29" s="213"/>
      <c r="AG29" s="213" t="s">
        <v>212</v>
      </c>
      <c r="AH29" s="213">
        <v>0</v>
      </c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1" x14ac:dyDescent="0.2">
      <c r="A30" s="232">
        <v>6</v>
      </c>
      <c r="B30" s="233" t="s">
        <v>232</v>
      </c>
      <c r="C30" s="250" t="s">
        <v>233</v>
      </c>
      <c r="D30" s="234" t="s">
        <v>207</v>
      </c>
      <c r="E30" s="235">
        <v>0.22559999999999999</v>
      </c>
      <c r="F30" s="236"/>
      <c r="G30" s="237">
        <f>ROUND(E30*F30,2)</f>
        <v>0</v>
      </c>
      <c r="H30" s="236"/>
      <c r="I30" s="237">
        <f>ROUND(E30*H30,2)</f>
        <v>0</v>
      </c>
      <c r="J30" s="236"/>
      <c r="K30" s="237">
        <f>ROUND(E30*J30,2)</f>
        <v>0</v>
      </c>
      <c r="L30" s="237">
        <v>21</v>
      </c>
      <c r="M30" s="237">
        <f>G30*(1+L30/100)</f>
        <v>0</v>
      </c>
      <c r="N30" s="235">
        <v>0</v>
      </c>
      <c r="O30" s="235">
        <f>ROUND(E30*N30,2)</f>
        <v>0</v>
      </c>
      <c r="P30" s="235">
        <v>0</v>
      </c>
      <c r="Q30" s="235">
        <f>ROUND(E30*P30,2)</f>
        <v>0</v>
      </c>
      <c r="R30" s="237" t="s">
        <v>208</v>
      </c>
      <c r="S30" s="237" t="s">
        <v>154</v>
      </c>
      <c r="T30" s="238" t="s">
        <v>154</v>
      </c>
      <c r="U30" s="223">
        <v>0.1024</v>
      </c>
      <c r="V30" s="223">
        <f>ROUND(E30*U30,2)</f>
        <v>0.02</v>
      </c>
      <c r="W30" s="223"/>
      <c r="X30" s="223" t="s">
        <v>142</v>
      </c>
      <c r="Y30" s="223" t="s">
        <v>143</v>
      </c>
      <c r="Z30" s="213"/>
      <c r="AA30" s="213"/>
      <c r="AB30" s="213"/>
      <c r="AC30" s="213"/>
      <c r="AD30" s="213"/>
      <c r="AE30" s="213"/>
      <c r="AF30" s="213"/>
      <c r="AG30" s="213" t="s">
        <v>144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ht="33.75" outlineLevel="2" x14ac:dyDescent="0.2">
      <c r="A31" s="220"/>
      <c r="B31" s="221"/>
      <c r="C31" s="260" t="s">
        <v>228</v>
      </c>
      <c r="D31" s="259"/>
      <c r="E31" s="259"/>
      <c r="F31" s="259"/>
      <c r="G31" s="259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210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41" t="str">
        <f>C31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1" s="213"/>
      <c r="BC31" s="213"/>
      <c r="BD31" s="213"/>
      <c r="BE31" s="213"/>
      <c r="BF31" s="213"/>
      <c r="BG31" s="213"/>
      <c r="BH31" s="213"/>
    </row>
    <row r="32" spans="1:60" outlineLevel="2" x14ac:dyDescent="0.2">
      <c r="A32" s="220"/>
      <c r="B32" s="221"/>
      <c r="C32" s="261" t="s">
        <v>565</v>
      </c>
      <c r="D32" s="257"/>
      <c r="E32" s="258">
        <v>0.22559999999999999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212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2">
        <v>7</v>
      </c>
      <c r="B33" s="233" t="s">
        <v>247</v>
      </c>
      <c r="C33" s="250" t="s">
        <v>248</v>
      </c>
      <c r="D33" s="234" t="s">
        <v>207</v>
      </c>
      <c r="E33" s="235">
        <v>1.1279999999999999</v>
      </c>
      <c r="F33" s="236"/>
      <c r="G33" s="237">
        <f>ROUND(E33*F33,2)</f>
        <v>0</v>
      </c>
      <c r="H33" s="236"/>
      <c r="I33" s="237">
        <f>ROUND(E33*H33,2)</f>
        <v>0</v>
      </c>
      <c r="J33" s="236"/>
      <c r="K33" s="237">
        <f>ROUND(E33*J33,2)</f>
        <v>0</v>
      </c>
      <c r="L33" s="237">
        <v>21</v>
      </c>
      <c r="M33" s="237">
        <f>G33*(1+L33/100)</f>
        <v>0</v>
      </c>
      <c r="N33" s="235">
        <v>0</v>
      </c>
      <c r="O33" s="235">
        <f>ROUND(E33*N33,2)</f>
        <v>0</v>
      </c>
      <c r="P33" s="235">
        <v>0</v>
      </c>
      <c r="Q33" s="235">
        <f>ROUND(E33*P33,2)</f>
        <v>0</v>
      </c>
      <c r="R33" s="237" t="s">
        <v>208</v>
      </c>
      <c r="S33" s="237" t="s">
        <v>154</v>
      </c>
      <c r="T33" s="238" t="s">
        <v>154</v>
      </c>
      <c r="U33" s="223">
        <v>0.34499999999999997</v>
      </c>
      <c r="V33" s="223">
        <f>ROUND(E33*U33,2)</f>
        <v>0.39</v>
      </c>
      <c r="W33" s="223"/>
      <c r="X33" s="223" t="s">
        <v>142</v>
      </c>
      <c r="Y33" s="223" t="s">
        <v>143</v>
      </c>
      <c r="Z33" s="213"/>
      <c r="AA33" s="213"/>
      <c r="AB33" s="213"/>
      <c r="AC33" s="213"/>
      <c r="AD33" s="213"/>
      <c r="AE33" s="213"/>
      <c r="AF33" s="213"/>
      <c r="AG33" s="213" t="s">
        <v>144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">
      <c r="A34" s="220"/>
      <c r="B34" s="221"/>
      <c r="C34" s="260" t="s">
        <v>249</v>
      </c>
      <c r="D34" s="259"/>
      <c r="E34" s="259"/>
      <c r="F34" s="259"/>
      <c r="G34" s="259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210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41" t="str">
        <f>C34</f>
        <v>bez naložení do dopravní nádoby, ale s vyprázdněním dopravní nádoby na hromadu nebo na dopravní prostředek,</v>
      </c>
      <c r="BB34" s="213"/>
      <c r="BC34" s="213"/>
      <c r="BD34" s="213"/>
      <c r="BE34" s="213"/>
      <c r="BF34" s="213"/>
      <c r="BG34" s="213"/>
      <c r="BH34" s="213"/>
    </row>
    <row r="35" spans="1:60" outlineLevel="1" x14ac:dyDescent="0.2">
      <c r="A35" s="232">
        <v>8</v>
      </c>
      <c r="B35" s="233" t="s">
        <v>285</v>
      </c>
      <c r="C35" s="250" t="s">
        <v>286</v>
      </c>
      <c r="D35" s="234" t="s">
        <v>139</v>
      </c>
      <c r="E35" s="235">
        <v>1</v>
      </c>
      <c r="F35" s="236"/>
      <c r="G35" s="237">
        <f>ROUND(E35*F35,2)</f>
        <v>0</v>
      </c>
      <c r="H35" s="236"/>
      <c r="I35" s="237">
        <f>ROUND(E35*H35,2)</f>
        <v>0</v>
      </c>
      <c r="J35" s="236"/>
      <c r="K35" s="237">
        <f>ROUND(E35*J35,2)</f>
        <v>0</v>
      </c>
      <c r="L35" s="237">
        <v>21</v>
      </c>
      <c r="M35" s="237">
        <f>G35*(1+L35/100)</f>
        <v>0</v>
      </c>
      <c r="N35" s="235">
        <v>0</v>
      </c>
      <c r="O35" s="235">
        <f>ROUND(E35*N35,2)</f>
        <v>0</v>
      </c>
      <c r="P35" s="235">
        <v>0</v>
      </c>
      <c r="Q35" s="235">
        <f>ROUND(E35*P35,2)</f>
        <v>0</v>
      </c>
      <c r="R35" s="237"/>
      <c r="S35" s="237" t="s">
        <v>140</v>
      </c>
      <c r="T35" s="238" t="s">
        <v>141</v>
      </c>
      <c r="U35" s="223">
        <v>0</v>
      </c>
      <c r="V35" s="223">
        <f>ROUND(E35*U35,2)</f>
        <v>0</v>
      </c>
      <c r="W35" s="223"/>
      <c r="X35" s="223" t="s">
        <v>142</v>
      </c>
      <c r="Y35" s="223" t="s">
        <v>143</v>
      </c>
      <c r="Z35" s="213"/>
      <c r="AA35" s="213"/>
      <c r="AB35" s="213"/>
      <c r="AC35" s="213"/>
      <c r="AD35" s="213"/>
      <c r="AE35" s="213"/>
      <c r="AF35" s="213"/>
      <c r="AG35" s="213" t="s">
        <v>144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">
      <c r="A36" s="220"/>
      <c r="B36" s="221"/>
      <c r="C36" s="251" t="s">
        <v>145</v>
      </c>
      <c r="D36" s="239"/>
      <c r="E36" s="239"/>
      <c r="F36" s="239"/>
      <c r="G36" s="239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146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3" x14ac:dyDescent="0.2">
      <c r="A37" s="220"/>
      <c r="B37" s="221"/>
      <c r="C37" s="252" t="s">
        <v>287</v>
      </c>
      <c r="D37" s="240"/>
      <c r="E37" s="240"/>
      <c r="F37" s="240"/>
      <c r="G37" s="240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146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3" x14ac:dyDescent="0.2">
      <c r="A38" s="220"/>
      <c r="B38" s="221"/>
      <c r="C38" s="252" t="s">
        <v>288</v>
      </c>
      <c r="D38" s="240"/>
      <c r="E38" s="240"/>
      <c r="F38" s="240"/>
      <c r="G38" s="240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146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1" x14ac:dyDescent="0.2">
      <c r="A39" s="232">
        <v>9</v>
      </c>
      <c r="B39" s="233" t="s">
        <v>305</v>
      </c>
      <c r="C39" s="250" t="s">
        <v>306</v>
      </c>
      <c r="D39" s="234" t="s">
        <v>207</v>
      </c>
      <c r="E39" s="235">
        <v>1.1279999999999999</v>
      </c>
      <c r="F39" s="236"/>
      <c r="G39" s="237">
        <f>ROUND(E39*F39,2)</f>
        <v>0</v>
      </c>
      <c r="H39" s="236"/>
      <c r="I39" s="237">
        <f>ROUND(E39*H39,2)</f>
        <v>0</v>
      </c>
      <c r="J39" s="236"/>
      <c r="K39" s="237">
        <f>ROUND(E39*J39,2)</f>
        <v>0</v>
      </c>
      <c r="L39" s="237">
        <v>21</v>
      </c>
      <c r="M39" s="237">
        <f>G39*(1+L39/100)</f>
        <v>0</v>
      </c>
      <c r="N39" s="235">
        <v>0</v>
      </c>
      <c r="O39" s="235">
        <f>ROUND(E39*N39,2)</f>
        <v>0</v>
      </c>
      <c r="P39" s="235">
        <v>0</v>
      </c>
      <c r="Q39" s="235">
        <f>ROUND(E39*P39,2)</f>
        <v>0</v>
      </c>
      <c r="R39" s="237"/>
      <c r="S39" s="237" t="s">
        <v>140</v>
      </c>
      <c r="T39" s="238" t="s">
        <v>141</v>
      </c>
      <c r="U39" s="223">
        <v>0</v>
      </c>
      <c r="V39" s="223">
        <f>ROUND(E39*U39,2)</f>
        <v>0</v>
      </c>
      <c r="W39" s="223"/>
      <c r="X39" s="223" t="s">
        <v>307</v>
      </c>
      <c r="Y39" s="223" t="s">
        <v>143</v>
      </c>
      <c r="Z39" s="213"/>
      <c r="AA39" s="213"/>
      <c r="AB39" s="213"/>
      <c r="AC39" s="213"/>
      <c r="AD39" s="213"/>
      <c r="AE39" s="213"/>
      <c r="AF39" s="213"/>
      <c r="AG39" s="213" t="s">
        <v>308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2" x14ac:dyDescent="0.2">
      <c r="A40" s="220"/>
      <c r="B40" s="221"/>
      <c r="C40" s="251" t="s">
        <v>183</v>
      </c>
      <c r="D40" s="239"/>
      <c r="E40" s="239"/>
      <c r="F40" s="239"/>
      <c r="G40" s="239"/>
      <c r="H40" s="223"/>
      <c r="I40" s="223"/>
      <c r="J40" s="223"/>
      <c r="K40" s="223"/>
      <c r="L40" s="223"/>
      <c r="M40" s="223"/>
      <c r="N40" s="222"/>
      <c r="O40" s="222"/>
      <c r="P40" s="222"/>
      <c r="Q40" s="222"/>
      <c r="R40" s="223"/>
      <c r="S40" s="223"/>
      <c r="T40" s="223"/>
      <c r="U40" s="223"/>
      <c r="V40" s="223"/>
      <c r="W40" s="223"/>
      <c r="X40" s="223"/>
      <c r="Y40" s="223"/>
      <c r="Z40" s="213"/>
      <c r="AA40" s="213"/>
      <c r="AB40" s="213"/>
      <c r="AC40" s="213"/>
      <c r="AD40" s="213"/>
      <c r="AE40" s="213"/>
      <c r="AF40" s="213"/>
      <c r="AG40" s="213" t="s">
        <v>146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3" x14ac:dyDescent="0.2">
      <c r="A41" s="220"/>
      <c r="B41" s="221"/>
      <c r="C41" s="252" t="s">
        <v>309</v>
      </c>
      <c r="D41" s="240"/>
      <c r="E41" s="240"/>
      <c r="F41" s="240"/>
      <c r="G41" s="240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146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">
      <c r="A42" s="220"/>
      <c r="B42" s="221"/>
      <c r="C42" s="252" t="s">
        <v>484</v>
      </c>
      <c r="D42" s="240"/>
      <c r="E42" s="240"/>
      <c r="F42" s="240"/>
      <c r="G42" s="240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146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">
      <c r="A43" s="220"/>
      <c r="B43" s="221"/>
      <c r="C43" s="252" t="s">
        <v>566</v>
      </c>
      <c r="D43" s="240"/>
      <c r="E43" s="240"/>
      <c r="F43" s="240"/>
      <c r="G43" s="240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146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">
      <c r="A44" s="220"/>
      <c r="B44" s="221"/>
      <c r="C44" s="252" t="s">
        <v>310</v>
      </c>
      <c r="D44" s="240"/>
      <c r="E44" s="240"/>
      <c r="F44" s="240"/>
      <c r="G44" s="240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146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3" x14ac:dyDescent="0.2">
      <c r="A45" s="220"/>
      <c r="B45" s="221"/>
      <c r="C45" s="252" t="s">
        <v>311</v>
      </c>
      <c r="D45" s="240"/>
      <c r="E45" s="240"/>
      <c r="F45" s="240"/>
      <c r="G45" s="240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146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x14ac:dyDescent="0.2">
      <c r="A46" s="225" t="s">
        <v>135</v>
      </c>
      <c r="B46" s="226" t="s">
        <v>85</v>
      </c>
      <c r="C46" s="249" t="s">
        <v>86</v>
      </c>
      <c r="D46" s="227"/>
      <c r="E46" s="228"/>
      <c r="F46" s="229"/>
      <c r="G46" s="229">
        <f>SUMIF(AG47:AG53,"&lt;&gt;NOR",G47:G53)</f>
        <v>0</v>
      </c>
      <c r="H46" s="229"/>
      <c r="I46" s="229">
        <f>SUM(I47:I53)</f>
        <v>0</v>
      </c>
      <c r="J46" s="229"/>
      <c r="K46" s="229">
        <f>SUM(K47:K53)</f>
        <v>0</v>
      </c>
      <c r="L46" s="229"/>
      <c r="M46" s="229">
        <f>SUM(M47:M53)</f>
        <v>0</v>
      </c>
      <c r="N46" s="228"/>
      <c r="O46" s="228">
        <f>SUM(O47:O53)</f>
        <v>0.03</v>
      </c>
      <c r="P46" s="228"/>
      <c r="Q46" s="228">
        <f>SUM(Q47:Q53)</f>
        <v>0</v>
      </c>
      <c r="R46" s="229"/>
      <c r="S46" s="229"/>
      <c r="T46" s="230"/>
      <c r="U46" s="224"/>
      <c r="V46" s="224">
        <f>SUM(V47:V53)</f>
        <v>1.7</v>
      </c>
      <c r="W46" s="224"/>
      <c r="X46" s="224"/>
      <c r="Y46" s="224"/>
      <c r="AG46" t="s">
        <v>136</v>
      </c>
    </row>
    <row r="47" spans="1:60" ht="22.5" outlineLevel="1" x14ac:dyDescent="0.2">
      <c r="A47" s="232">
        <v>10</v>
      </c>
      <c r="B47" s="233" t="s">
        <v>567</v>
      </c>
      <c r="C47" s="250" t="s">
        <v>568</v>
      </c>
      <c r="D47" s="234" t="s">
        <v>275</v>
      </c>
      <c r="E47" s="235">
        <v>1.41</v>
      </c>
      <c r="F47" s="236"/>
      <c r="G47" s="237">
        <f>ROUND(E47*F47,2)</f>
        <v>0</v>
      </c>
      <c r="H47" s="236"/>
      <c r="I47" s="237">
        <f>ROUND(E47*H47,2)</f>
        <v>0</v>
      </c>
      <c r="J47" s="236"/>
      <c r="K47" s="237">
        <f>ROUND(E47*J47,2)</f>
        <v>0</v>
      </c>
      <c r="L47" s="237">
        <v>21</v>
      </c>
      <c r="M47" s="237">
        <f>G47*(1+L47/100)</f>
        <v>0</v>
      </c>
      <c r="N47" s="235">
        <v>0</v>
      </c>
      <c r="O47" s="235">
        <f>ROUND(E47*N47,2)</f>
        <v>0</v>
      </c>
      <c r="P47" s="235">
        <v>0</v>
      </c>
      <c r="Q47" s="235">
        <f>ROUND(E47*P47,2)</f>
        <v>0</v>
      </c>
      <c r="R47" s="237" t="s">
        <v>314</v>
      </c>
      <c r="S47" s="237" t="s">
        <v>154</v>
      </c>
      <c r="T47" s="238" t="s">
        <v>154</v>
      </c>
      <c r="U47" s="223">
        <v>0.34899999999999998</v>
      </c>
      <c r="V47" s="223">
        <f>ROUND(E47*U47,2)</f>
        <v>0.49</v>
      </c>
      <c r="W47" s="223"/>
      <c r="X47" s="223" t="s">
        <v>142</v>
      </c>
      <c r="Y47" s="223" t="s">
        <v>143</v>
      </c>
      <c r="Z47" s="213"/>
      <c r="AA47" s="213"/>
      <c r="AB47" s="213"/>
      <c r="AC47" s="213"/>
      <c r="AD47" s="213"/>
      <c r="AE47" s="213"/>
      <c r="AF47" s="213"/>
      <c r="AG47" s="213" t="s">
        <v>144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2" x14ac:dyDescent="0.2">
      <c r="A48" s="220"/>
      <c r="B48" s="221"/>
      <c r="C48" s="251" t="s">
        <v>569</v>
      </c>
      <c r="D48" s="239"/>
      <c r="E48" s="239"/>
      <c r="F48" s="239"/>
      <c r="G48" s="239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146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">
      <c r="A49" s="220"/>
      <c r="B49" s="221"/>
      <c r="C49" s="261" t="s">
        <v>570</v>
      </c>
      <c r="D49" s="257"/>
      <c r="E49" s="258">
        <v>1.41</v>
      </c>
      <c r="F49" s="223"/>
      <c r="G49" s="223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212</v>
      </c>
      <c r="AH49" s="213">
        <v>0</v>
      </c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1" x14ac:dyDescent="0.2">
      <c r="A50" s="232">
        <v>11</v>
      </c>
      <c r="B50" s="233" t="s">
        <v>571</v>
      </c>
      <c r="C50" s="250" t="s">
        <v>572</v>
      </c>
      <c r="D50" s="234" t="s">
        <v>275</v>
      </c>
      <c r="E50" s="235">
        <v>2.35</v>
      </c>
      <c r="F50" s="236"/>
      <c r="G50" s="237">
        <f>ROUND(E50*F50,2)</f>
        <v>0</v>
      </c>
      <c r="H50" s="236"/>
      <c r="I50" s="237">
        <f>ROUND(E50*H50,2)</f>
        <v>0</v>
      </c>
      <c r="J50" s="236"/>
      <c r="K50" s="237">
        <f>ROUND(E50*J50,2)</f>
        <v>0</v>
      </c>
      <c r="L50" s="237">
        <v>21</v>
      </c>
      <c r="M50" s="237">
        <f>G50*(1+L50/100)</f>
        <v>0</v>
      </c>
      <c r="N50" s="235">
        <v>1.289E-2</v>
      </c>
      <c r="O50" s="235">
        <f>ROUND(E50*N50,2)</f>
        <v>0.03</v>
      </c>
      <c r="P50" s="235">
        <v>0</v>
      </c>
      <c r="Q50" s="235">
        <f>ROUND(E50*P50,2)</f>
        <v>0</v>
      </c>
      <c r="R50" s="237" t="s">
        <v>314</v>
      </c>
      <c r="S50" s="237" t="s">
        <v>154</v>
      </c>
      <c r="T50" s="238" t="s">
        <v>154</v>
      </c>
      <c r="U50" s="223">
        <v>0.51400000000000001</v>
      </c>
      <c r="V50" s="223">
        <f>ROUND(E50*U50,2)</f>
        <v>1.21</v>
      </c>
      <c r="W50" s="223"/>
      <c r="X50" s="223" t="s">
        <v>142</v>
      </c>
      <c r="Y50" s="223" t="s">
        <v>143</v>
      </c>
      <c r="Z50" s="213"/>
      <c r="AA50" s="213"/>
      <c r="AB50" s="213"/>
      <c r="AC50" s="213"/>
      <c r="AD50" s="213"/>
      <c r="AE50" s="213"/>
      <c r="AF50" s="213"/>
      <c r="AG50" s="213" t="s">
        <v>144</v>
      </c>
      <c r="AH50" s="213"/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2" x14ac:dyDescent="0.2">
      <c r="A51" s="220"/>
      <c r="B51" s="221"/>
      <c r="C51" s="260" t="s">
        <v>573</v>
      </c>
      <c r="D51" s="259"/>
      <c r="E51" s="259"/>
      <c r="F51" s="259"/>
      <c r="G51" s="259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210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">
      <c r="A52" s="220"/>
      <c r="B52" s="221"/>
      <c r="C52" s="252" t="s">
        <v>574</v>
      </c>
      <c r="D52" s="240"/>
      <c r="E52" s="240"/>
      <c r="F52" s="240"/>
      <c r="G52" s="240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146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41" t="str">
        <f>C52</f>
        <v>S dodání potřebných hmot, vypláchnutí spár vodou před spárováním a očištění okolního zdiva po spárování.</v>
      </c>
      <c r="BB52" s="213"/>
      <c r="BC52" s="213"/>
      <c r="BD52" s="213"/>
      <c r="BE52" s="213"/>
      <c r="BF52" s="213"/>
      <c r="BG52" s="213"/>
      <c r="BH52" s="213"/>
    </row>
    <row r="53" spans="1:60" outlineLevel="2" x14ac:dyDescent="0.2">
      <c r="A53" s="220"/>
      <c r="B53" s="221"/>
      <c r="C53" s="261" t="s">
        <v>575</v>
      </c>
      <c r="D53" s="257"/>
      <c r="E53" s="258">
        <v>2.35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212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">
      <c r="A54" s="225" t="s">
        <v>135</v>
      </c>
      <c r="B54" s="226" t="s">
        <v>87</v>
      </c>
      <c r="C54" s="249" t="s">
        <v>88</v>
      </c>
      <c r="D54" s="227"/>
      <c r="E54" s="228"/>
      <c r="F54" s="229"/>
      <c r="G54" s="229">
        <f>SUMIF(AG55:AG70,"&lt;&gt;NOR",G55:G70)</f>
        <v>0</v>
      </c>
      <c r="H54" s="229"/>
      <c r="I54" s="229">
        <f>SUM(I55:I70)</f>
        <v>0</v>
      </c>
      <c r="J54" s="229"/>
      <c r="K54" s="229">
        <f>SUM(K55:K70)</f>
        <v>0</v>
      </c>
      <c r="L54" s="229"/>
      <c r="M54" s="229">
        <f>SUM(M55:M70)</f>
        <v>0</v>
      </c>
      <c r="N54" s="228"/>
      <c r="O54" s="228">
        <f>SUM(O55:O70)</f>
        <v>4.09</v>
      </c>
      <c r="P54" s="228"/>
      <c r="Q54" s="228">
        <f>SUM(Q55:Q70)</f>
        <v>0</v>
      </c>
      <c r="R54" s="229"/>
      <c r="S54" s="229"/>
      <c r="T54" s="230"/>
      <c r="U54" s="224"/>
      <c r="V54" s="224">
        <f>SUM(V55:V70)</f>
        <v>10.16</v>
      </c>
      <c r="W54" s="224"/>
      <c r="X54" s="224"/>
      <c r="Y54" s="224"/>
      <c r="AG54" t="s">
        <v>136</v>
      </c>
    </row>
    <row r="55" spans="1:60" outlineLevel="1" x14ac:dyDescent="0.2">
      <c r="A55" s="232">
        <v>12</v>
      </c>
      <c r="B55" s="233" t="s">
        <v>377</v>
      </c>
      <c r="C55" s="250" t="s">
        <v>378</v>
      </c>
      <c r="D55" s="234" t="s">
        <v>207</v>
      </c>
      <c r="E55" s="235">
        <v>0.28199999999999997</v>
      </c>
      <c r="F55" s="236"/>
      <c r="G55" s="237">
        <f>ROUND(E55*F55,2)</f>
        <v>0</v>
      </c>
      <c r="H55" s="236"/>
      <c r="I55" s="237">
        <f>ROUND(E55*H55,2)</f>
        <v>0</v>
      </c>
      <c r="J55" s="236"/>
      <c r="K55" s="237">
        <f>ROUND(E55*J55,2)</f>
        <v>0</v>
      </c>
      <c r="L55" s="237">
        <v>21</v>
      </c>
      <c r="M55" s="237">
        <f>G55*(1+L55/100)</f>
        <v>0</v>
      </c>
      <c r="N55" s="235">
        <v>0.17978</v>
      </c>
      <c r="O55" s="235">
        <f>ROUND(E55*N55,2)</f>
        <v>0.05</v>
      </c>
      <c r="P55" s="235">
        <v>0</v>
      </c>
      <c r="Q55" s="235">
        <f>ROUND(E55*P55,2)</f>
        <v>0</v>
      </c>
      <c r="R55" s="237" t="s">
        <v>340</v>
      </c>
      <c r="S55" s="237" t="s">
        <v>154</v>
      </c>
      <c r="T55" s="238" t="s">
        <v>154</v>
      </c>
      <c r="U55" s="223">
        <v>17.032</v>
      </c>
      <c r="V55" s="223">
        <f>ROUND(E55*U55,2)</f>
        <v>4.8</v>
      </c>
      <c r="W55" s="223"/>
      <c r="X55" s="223" t="s">
        <v>142</v>
      </c>
      <c r="Y55" s="223" t="s">
        <v>143</v>
      </c>
      <c r="Z55" s="213"/>
      <c r="AA55" s="213"/>
      <c r="AB55" s="213"/>
      <c r="AC55" s="213"/>
      <c r="AD55" s="213"/>
      <c r="AE55" s="213"/>
      <c r="AF55" s="213"/>
      <c r="AG55" s="213" t="s">
        <v>144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">
      <c r="A56" s="220"/>
      <c r="B56" s="221"/>
      <c r="C56" s="261" t="s">
        <v>576</v>
      </c>
      <c r="D56" s="257"/>
      <c r="E56" s="258">
        <v>0.28199999999999997</v>
      </c>
      <c r="F56" s="223"/>
      <c r="G56" s="223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212</v>
      </c>
      <c r="AH56" s="213">
        <v>0</v>
      </c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1" x14ac:dyDescent="0.2">
      <c r="A57" s="232">
        <v>13</v>
      </c>
      <c r="B57" s="233" t="s">
        <v>577</v>
      </c>
      <c r="C57" s="250" t="s">
        <v>578</v>
      </c>
      <c r="D57" s="234" t="s">
        <v>207</v>
      </c>
      <c r="E57" s="235">
        <v>0.38774999999999998</v>
      </c>
      <c r="F57" s="236"/>
      <c r="G57" s="237">
        <f>ROUND(E57*F57,2)</f>
        <v>0</v>
      </c>
      <c r="H57" s="236"/>
      <c r="I57" s="237">
        <f>ROUND(E57*H57,2)</f>
        <v>0</v>
      </c>
      <c r="J57" s="236"/>
      <c r="K57" s="237">
        <f>ROUND(E57*J57,2)</f>
        <v>0</v>
      </c>
      <c r="L57" s="237">
        <v>21</v>
      </c>
      <c r="M57" s="237">
        <f>G57*(1+L57/100)</f>
        <v>0</v>
      </c>
      <c r="N57" s="235">
        <v>3.0044900000000001</v>
      </c>
      <c r="O57" s="235">
        <f>ROUND(E57*N57,2)</f>
        <v>1.1599999999999999</v>
      </c>
      <c r="P57" s="235">
        <v>0</v>
      </c>
      <c r="Q57" s="235">
        <f>ROUND(E57*P57,2)</f>
        <v>0</v>
      </c>
      <c r="R57" s="237" t="s">
        <v>340</v>
      </c>
      <c r="S57" s="237" t="s">
        <v>154</v>
      </c>
      <c r="T57" s="238" t="s">
        <v>154</v>
      </c>
      <c r="U57" s="223">
        <v>4.5739999999999998</v>
      </c>
      <c r="V57" s="223">
        <f>ROUND(E57*U57,2)</f>
        <v>1.77</v>
      </c>
      <c r="W57" s="223"/>
      <c r="X57" s="223" t="s">
        <v>142</v>
      </c>
      <c r="Y57" s="223" t="s">
        <v>143</v>
      </c>
      <c r="Z57" s="213"/>
      <c r="AA57" s="213"/>
      <c r="AB57" s="213"/>
      <c r="AC57" s="213"/>
      <c r="AD57" s="213"/>
      <c r="AE57" s="213"/>
      <c r="AF57" s="213"/>
      <c r="AG57" s="213" t="s">
        <v>144</v>
      </c>
      <c r="AH57" s="213"/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2" x14ac:dyDescent="0.2">
      <c r="A58" s="220"/>
      <c r="B58" s="221"/>
      <c r="C58" s="261" t="s">
        <v>579</v>
      </c>
      <c r="D58" s="257"/>
      <c r="E58" s="258">
        <v>0.38774999999999998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212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ht="22.5" outlineLevel="1" x14ac:dyDescent="0.2">
      <c r="A59" s="232">
        <v>14</v>
      </c>
      <c r="B59" s="233" t="s">
        <v>580</v>
      </c>
      <c r="C59" s="250" t="s">
        <v>581</v>
      </c>
      <c r="D59" s="234" t="s">
        <v>275</v>
      </c>
      <c r="E59" s="235">
        <v>1.175</v>
      </c>
      <c r="F59" s="236"/>
      <c r="G59" s="237">
        <f>ROUND(E59*F59,2)</f>
        <v>0</v>
      </c>
      <c r="H59" s="236"/>
      <c r="I59" s="237">
        <f>ROUND(E59*H59,2)</f>
        <v>0</v>
      </c>
      <c r="J59" s="236"/>
      <c r="K59" s="237">
        <f>ROUND(E59*J59,2)</f>
        <v>0</v>
      </c>
      <c r="L59" s="237">
        <v>21</v>
      </c>
      <c r="M59" s="237">
        <f>G59*(1+L59/100)</f>
        <v>0</v>
      </c>
      <c r="N59" s="235">
        <v>1.43E-2</v>
      </c>
      <c r="O59" s="235">
        <f>ROUND(E59*N59,2)</f>
        <v>0.02</v>
      </c>
      <c r="P59" s="235">
        <v>0</v>
      </c>
      <c r="Q59" s="235">
        <f>ROUND(E59*P59,2)</f>
        <v>0</v>
      </c>
      <c r="R59" s="237" t="s">
        <v>340</v>
      </c>
      <c r="S59" s="237" t="s">
        <v>154</v>
      </c>
      <c r="T59" s="238" t="s">
        <v>154</v>
      </c>
      <c r="U59" s="223">
        <v>1.9059999999999999</v>
      </c>
      <c r="V59" s="223">
        <f>ROUND(E59*U59,2)</f>
        <v>2.2400000000000002</v>
      </c>
      <c r="W59" s="223"/>
      <c r="X59" s="223" t="s">
        <v>142</v>
      </c>
      <c r="Y59" s="223" t="s">
        <v>143</v>
      </c>
      <c r="Z59" s="213"/>
      <c r="AA59" s="213"/>
      <c r="AB59" s="213"/>
      <c r="AC59" s="213"/>
      <c r="AD59" s="213"/>
      <c r="AE59" s="213"/>
      <c r="AF59" s="213"/>
      <c r="AG59" s="213" t="s">
        <v>144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">
      <c r="A60" s="220"/>
      <c r="B60" s="221"/>
      <c r="C60" s="261" t="s">
        <v>582</v>
      </c>
      <c r="D60" s="257"/>
      <c r="E60" s="258">
        <v>1.175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212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ht="22.5" outlineLevel="1" x14ac:dyDescent="0.2">
      <c r="A61" s="242">
        <v>15</v>
      </c>
      <c r="B61" s="243" t="s">
        <v>583</v>
      </c>
      <c r="C61" s="253" t="s">
        <v>584</v>
      </c>
      <c r="D61" s="244" t="s">
        <v>275</v>
      </c>
      <c r="E61" s="245">
        <v>1.175</v>
      </c>
      <c r="F61" s="246"/>
      <c r="G61" s="247">
        <f>ROUND(E61*F61,2)</f>
        <v>0</v>
      </c>
      <c r="H61" s="246"/>
      <c r="I61" s="247">
        <f>ROUND(E61*H61,2)</f>
        <v>0</v>
      </c>
      <c r="J61" s="246"/>
      <c r="K61" s="247">
        <f>ROUND(E61*J61,2)</f>
        <v>0</v>
      </c>
      <c r="L61" s="247">
        <v>21</v>
      </c>
      <c r="M61" s="247">
        <f>G61*(1+L61/100)</f>
        <v>0</v>
      </c>
      <c r="N61" s="245">
        <v>8.9999999999999998E-4</v>
      </c>
      <c r="O61" s="245">
        <f>ROUND(E61*N61,2)</f>
        <v>0</v>
      </c>
      <c r="P61" s="245">
        <v>0</v>
      </c>
      <c r="Q61" s="245">
        <f>ROUND(E61*P61,2)</f>
        <v>0</v>
      </c>
      <c r="R61" s="247" t="s">
        <v>340</v>
      </c>
      <c r="S61" s="247" t="s">
        <v>154</v>
      </c>
      <c r="T61" s="248" t="s">
        <v>154</v>
      </c>
      <c r="U61" s="223">
        <v>0.628</v>
      </c>
      <c r="V61" s="223">
        <f>ROUND(E61*U61,2)</f>
        <v>0.74</v>
      </c>
      <c r="W61" s="223"/>
      <c r="X61" s="223" t="s">
        <v>142</v>
      </c>
      <c r="Y61" s="223" t="s">
        <v>143</v>
      </c>
      <c r="Z61" s="213"/>
      <c r="AA61" s="213"/>
      <c r="AB61" s="213"/>
      <c r="AC61" s="213"/>
      <c r="AD61" s="213"/>
      <c r="AE61" s="213"/>
      <c r="AF61" s="213"/>
      <c r="AG61" s="213" t="s">
        <v>144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1" x14ac:dyDescent="0.2">
      <c r="A62" s="232">
        <v>16</v>
      </c>
      <c r="B62" s="233" t="s">
        <v>585</v>
      </c>
      <c r="C62" s="250" t="s">
        <v>586</v>
      </c>
      <c r="D62" s="234" t="s">
        <v>283</v>
      </c>
      <c r="E62" s="235">
        <v>4.45E-3</v>
      </c>
      <c r="F62" s="236"/>
      <c r="G62" s="237">
        <f>ROUND(E62*F62,2)</f>
        <v>0</v>
      </c>
      <c r="H62" s="236"/>
      <c r="I62" s="237">
        <f>ROUND(E62*H62,2)</f>
        <v>0</v>
      </c>
      <c r="J62" s="236"/>
      <c r="K62" s="237">
        <f>ROUND(E62*J62,2)</f>
        <v>0</v>
      </c>
      <c r="L62" s="237">
        <v>21</v>
      </c>
      <c r="M62" s="237">
        <f>G62*(1+L62/100)</f>
        <v>0</v>
      </c>
      <c r="N62" s="235">
        <v>1.0610299999999999</v>
      </c>
      <c r="O62" s="235">
        <f>ROUND(E62*N62,2)</f>
        <v>0</v>
      </c>
      <c r="P62" s="235">
        <v>0</v>
      </c>
      <c r="Q62" s="235">
        <f>ROUND(E62*P62,2)</f>
        <v>0</v>
      </c>
      <c r="R62" s="237" t="s">
        <v>340</v>
      </c>
      <c r="S62" s="237" t="s">
        <v>154</v>
      </c>
      <c r="T62" s="238" t="s">
        <v>154</v>
      </c>
      <c r="U62" s="223">
        <v>21.445</v>
      </c>
      <c r="V62" s="223">
        <f>ROUND(E62*U62,2)</f>
        <v>0.1</v>
      </c>
      <c r="W62" s="223"/>
      <c r="X62" s="223" t="s">
        <v>142</v>
      </c>
      <c r="Y62" s="223" t="s">
        <v>143</v>
      </c>
      <c r="Z62" s="213"/>
      <c r="AA62" s="213"/>
      <c r="AB62" s="213"/>
      <c r="AC62" s="213"/>
      <c r="AD62" s="213"/>
      <c r="AE62" s="213"/>
      <c r="AF62" s="213"/>
      <c r="AG62" s="213" t="s">
        <v>144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2" x14ac:dyDescent="0.2">
      <c r="A63" s="220"/>
      <c r="B63" s="221"/>
      <c r="C63" s="251" t="s">
        <v>587</v>
      </c>
      <c r="D63" s="239"/>
      <c r="E63" s="239"/>
      <c r="F63" s="239"/>
      <c r="G63" s="239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146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">
      <c r="A64" s="220"/>
      <c r="B64" s="221"/>
      <c r="C64" s="261" t="s">
        <v>588</v>
      </c>
      <c r="D64" s="257"/>
      <c r="E64" s="258">
        <v>4.45E-3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212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32">
        <v>17</v>
      </c>
      <c r="B65" s="233" t="s">
        <v>589</v>
      </c>
      <c r="C65" s="250" t="s">
        <v>590</v>
      </c>
      <c r="D65" s="234" t="s">
        <v>283</v>
      </c>
      <c r="E65" s="235">
        <v>1.304E-2</v>
      </c>
      <c r="F65" s="236"/>
      <c r="G65" s="237">
        <f>ROUND(E65*F65,2)</f>
        <v>0</v>
      </c>
      <c r="H65" s="236"/>
      <c r="I65" s="237">
        <f>ROUND(E65*H65,2)</f>
        <v>0</v>
      </c>
      <c r="J65" s="236"/>
      <c r="K65" s="237">
        <f>ROUND(E65*J65,2)</f>
        <v>0</v>
      </c>
      <c r="L65" s="237">
        <v>21</v>
      </c>
      <c r="M65" s="237">
        <f>G65*(1+L65/100)</f>
        <v>0</v>
      </c>
      <c r="N65" s="235">
        <v>1.06142</v>
      </c>
      <c r="O65" s="235">
        <f>ROUND(E65*N65,2)</f>
        <v>0.01</v>
      </c>
      <c r="P65" s="235">
        <v>0</v>
      </c>
      <c r="Q65" s="235">
        <f>ROUND(E65*P65,2)</f>
        <v>0</v>
      </c>
      <c r="R65" s="237" t="s">
        <v>340</v>
      </c>
      <c r="S65" s="237" t="s">
        <v>154</v>
      </c>
      <c r="T65" s="238" t="s">
        <v>154</v>
      </c>
      <c r="U65" s="223">
        <v>39.133000000000003</v>
      </c>
      <c r="V65" s="223">
        <f>ROUND(E65*U65,2)</f>
        <v>0.51</v>
      </c>
      <c r="W65" s="223"/>
      <c r="X65" s="223" t="s">
        <v>142</v>
      </c>
      <c r="Y65" s="223" t="s">
        <v>143</v>
      </c>
      <c r="Z65" s="213"/>
      <c r="AA65" s="213"/>
      <c r="AB65" s="213"/>
      <c r="AC65" s="213"/>
      <c r="AD65" s="213"/>
      <c r="AE65" s="213"/>
      <c r="AF65" s="213"/>
      <c r="AG65" s="213" t="s">
        <v>144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 x14ac:dyDescent="0.2">
      <c r="A66" s="220"/>
      <c r="B66" s="221"/>
      <c r="C66" s="261" t="s">
        <v>591</v>
      </c>
      <c r="D66" s="257"/>
      <c r="E66" s="258">
        <v>1.304E-2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212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ht="33.75" outlineLevel="1" x14ac:dyDescent="0.2">
      <c r="A67" s="232">
        <v>18</v>
      </c>
      <c r="B67" s="233" t="s">
        <v>592</v>
      </c>
      <c r="C67" s="250" t="s">
        <v>593</v>
      </c>
      <c r="D67" s="234" t="s">
        <v>382</v>
      </c>
      <c r="E67" s="235">
        <v>0.90908999999999995</v>
      </c>
      <c r="F67" s="236"/>
      <c r="G67" s="237">
        <f>ROUND(E67*F67,2)</f>
        <v>0</v>
      </c>
      <c r="H67" s="236"/>
      <c r="I67" s="237">
        <f>ROUND(E67*H67,2)</f>
        <v>0</v>
      </c>
      <c r="J67" s="236"/>
      <c r="K67" s="237">
        <f>ROUND(E67*J67,2)</f>
        <v>0</v>
      </c>
      <c r="L67" s="237">
        <v>21</v>
      </c>
      <c r="M67" s="237">
        <f>G67*(1+L67/100)</f>
        <v>0</v>
      </c>
      <c r="N67" s="235">
        <v>5.0000000000000001E-4</v>
      </c>
      <c r="O67" s="235">
        <f>ROUND(E67*N67,2)</f>
        <v>0</v>
      </c>
      <c r="P67" s="235">
        <v>0</v>
      </c>
      <c r="Q67" s="235">
        <f>ROUND(E67*P67,2)</f>
        <v>0</v>
      </c>
      <c r="R67" s="237" t="s">
        <v>292</v>
      </c>
      <c r="S67" s="237" t="s">
        <v>594</v>
      </c>
      <c r="T67" s="238" t="s">
        <v>594</v>
      </c>
      <c r="U67" s="223">
        <v>0</v>
      </c>
      <c r="V67" s="223">
        <f>ROUND(E67*U67,2)</f>
        <v>0</v>
      </c>
      <c r="W67" s="223"/>
      <c r="X67" s="223" t="s">
        <v>293</v>
      </c>
      <c r="Y67" s="223" t="s">
        <v>143</v>
      </c>
      <c r="Z67" s="213"/>
      <c r="AA67" s="213"/>
      <c r="AB67" s="213"/>
      <c r="AC67" s="213"/>
      <c r="AD67" s="213"/>
      <c r="AE67" s="213"/>
      <c r="AF67" s="213"/>
      <c r="AG67" s="213" t="s">
        <v>294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">
      <c r="A68" s="220"/>
      <c r="B68" s="221"/>
      <c r="C68" s="261" t="s">
        <v>595</v>
      </c>
      <c r="D68" s="257"/>
      <c r="E68" s="258">
        <v>0.90908999999999995</v>
      </c>
      <c r="F68" s="223"/>
      <c r="G68" s="223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212</v>
      </c>
      <c r="AH68" s="213">
        <v>0</v>
      </c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32">
        <v>19</v>
      </c>
      <c r="B69" s="233" t="s">
        <v>550</v>
      </c>
      <c r="C69" s="250" t="s">
        <v>551</v>
      </c>
      <c r="D69" s="234" t="s">
        <v>283</v>
      </c>
      <c r="E69" s="235">
        <v>2.85</v>
      </c>
      <c r="F69" s="236"/>
      <c r="G69" s="237">
        <f>ROUND(E69*F69,2)</f>
        <v>0</v>
      </c>
      <c r="H69" s="236"/>
      <c r="I69" s="237">
        <f>ROUND(E69*H69,2)</f>
        <v>0</v>
      </c>
      <c r="J69" s="236"/>
      <c r="K69" s="237">
        <f>ROUND(E69*J69,2)</f>
        <v>0</v>
      </c>
      <c r="L69" s="237">
        <v>21</v>
      </c>
      <c r="M69" s="237">
        <f>G69*(1+L69/100)</f>
        <v>0</v>
      </c>
      <c r="N69" s="235">
        <v>1</v>
      </c>
      <c r="O69" s="235">
        <f>ROUND(E69*N69,2)</f>
        <v>2.85</v>
      </c>
      <c r="P69" s="235">
        <v>0</v>
      </c>
      <c r="Q69" s="235">
        <f>ROUND(E69*P69,2)</f>
        <v>0</v>
      </c>
      <c r="R69" s="237" t="s">
        <v>292</v>
      </c>
      <c r="S69" s="237" t="s">
        <v>154</v>
      </c>
      <c r="T69" s="238" t="s">
        <v>154</v>
      </c>
      <c r="U69" s="223">
        <v>0</v>
      </c>
      <c r="V69" s="223">
        <f>ROUND(E69*U69,2)</f>
        <v>0</v>
      </c>
      <c r="W69" s="223"/>
      <c r="X69" s="223" t="s">
        <v>293</v>
      </c>
      <c r="Y69" s="223" t="s">
        <v>143</v>
      </c>
      <c r="Z69" s="213"/>
      <c r="AA69" s="213"/>
      <c r="AB69" s="213"/>
      <c r="AC69" s="213"/>
      <c r="AD69" s="213"/>
      <c r="AE69" s="213"/>
      <c r="AF69" s="213"/>
      <c r="AG69" s="213" t="s">
        <v>294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">
      <c r="A70" s="220"/>
      <c r="B70" s="221"/>
      <c r="C70" s="261" t="s">
        <v>596</v>
      </c>
      <c r="D70" s="257"/>
      <c r="E70" s="258">
        <v>2.85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212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x14ac:dyDescent="0.2">
      <c r="A71" s="225" t="s">
        <v>135</v>
      </c>
      <c r="B71" s="226" t="s">
        <v>89</v>
      </c>
      <c r="C71" s="249" t="s">
        <v>90</v>
      </c>
      <c r="D71" s="227"/>
      <c r="E71" s="228"/>
      <c r="F71" s="229"/>
      <c r="G71" s="229">
        <f>SUMIF(AG72:AG77,"&lt;&gt;NOR",G72:G77)</f>
        <v>0</v>
      </c>
      <c r="H71" s="229"/>
      <c r="I71" s="229">
        <f>SUM(I72:I77)</f>
        <v>0</v>
      </c>
      <c r="J71" s="229"/>
      <c r="K71" s="229">
        <f>SUM(K72:K77)</f>
        <v>0</v>
      </c>
      <c r="L71" s="229"/>
      <c r="M71" s="229">
        <f>SUM(M72:M77)</f>
        <v>0</v>
      </c>
      <c r="N71" s="228"/>
      <c r="O71" s="228">
        <f>SUM(O72:O77)</f>
        <v>2.63</v>
      </c>
      <c r="P71" s="228"/>
      <c r="Q71" s="228">
        <f>SUM(Q72:Q77)</f>
        <v>0</v>
      </c>
      <c r="R71" s="229"/>
      <c r="S71" s="229"/>
      <c r="T71" s="230"/>
      <c r="U71" s="224"/>
      <c r="V71" s="224">
        <f>SUM(V72:V77)</f>
        <v>4.76</v>
      </c>
      <c r="W71" s="224"/>
      <c r="X71" s="224"/>
      <c r="Y71" s="224"/>
      <c r="AG71" t="s">
        <v>136</v>
      </c>
    </row>
    <row r="72" spans="1:60" outlineLevel="1" x14ac:dyDescent="0.2">
      <c r="A72" s="232">
        <v>20</v>
      </c>
      <c r="B72" s="233" t="s">
        <v>395</v>
      </c>
      <c r="C72" s="250" t="s">
        <v>396</v>
      </c>
      <c r="D72" s="234" t="s">
        <v>207</v>
      </c>
      <c r="E72" s="235">
        <v>1.3160000000000001</v>
      </c>
      <c r="F72" s="236"/>
      <c r="G72" s="237">
        <f>ROUND(E72*F72,2)</f>
        <v>0</v>
      </c>
      <c r="H72" s="236"/>
      <c r="I72" s="237">
        <f>ROUND(E72*H72,2)</f>
        <v>0</v>
      </c>
      <c r="J72" s="236"/>
      <c r="K72" s="237">
        <f>ROUND(E72*J72,2)</f>
        <v>0</v>
      </c>
      <c r="L72" s="237">
        <v>21</v>
      </c>
      <c r="M72" s="237">
        <f>G72*(1+L72/100)</f>
        <v>0</v>
      </c>
      <c r="N72" s="235">
        <v>1.9973700000000001</v>
      </c>
      <c r="O72" s="235">
        <f>ROUND(E72*N72,2)</f>
        <v>2.63</v>
      </c>
      <c r="P72" s="235">
        <v>0</v>
      </c>
      <c r="Q72" s="235">
        <f>ROUND(E72*P72,2)</f>
        <v>0</v>
      </c>
      <c r="R72" s="237" t="s">
        <v>340</v>
      </c>
      <c r="S72" s="237" t="s">
        <v>154</v>
      </c>
      <c r="T72" s="238" t="s">
        <v>154</v>
      </c>
      <c r="U72" s="223">
        <v>2.4710000000000001</v>
      </c>
      <c r="V72" s="223">
        <f>ROUND(E72*U72,2)</f>
        <v>3.25</v>
      </c>
      <c r="W72" s="223"/>
      <c r="X72" s="223" t="s">
        <v>142</v>
      </c>
      <c r="Y72" s="223" t="s">
        <v>143</v>
      </c>
      <c r="Z72" s="213"/>
      <c r="AA72" s="213"/>
      <c r="AB72" s="213"/>
      <c r="AC72" s="213"/>
      <c r="AD72" s="213"/>
      <c r="AE72" s="213"/>
      <c r="AF72" s="213"/>
      <c r="AG72" s="213" t="s">
        <v>144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2" x14ac:dyDescent="0.2">
      <c r="A73" s="220"/>
      <c r="B73" s="221"/>
      <c r="C73" s="260" t="s">
        <v>397</v>
      </c>
      <c r="D73" s="259"/>
      <c r="E73" s="259"/>
      <c r="F73" s="259"/>
      <c r="G73" s="259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210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">
      <c r="A74" s="220"/>
      <c r="B74" s="221"/>
      <c r="C74" s="261" t="s">
        <v>597</v>
      </c>
      <c r="D74" s="257"/>
      <c r="E74" s="258">
        <v>1.3160000000000001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212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ht="22.5" outlineLevel="1" x14ac:dyDescent="0.2">
      <c r="A75" s="232">
        <v>21</v>
      </c>
      <c r="B75" s="233" t="s">
        <v>399</v>
      </c>
      <c r="C75" s="250" t="s">
        <v>400</v>
      </c>
      <c r="D75" s="234" t="s">
        <v>275</v>
      </c>
      <c r="E75" s="235">
        <v>3.29</v>
      </c>
      <c r="F75" s="236"/>
      <c r="G75" s="237">
        <f>ROUND(E75*F75,2)</f>
        <v>0</v>
      </c>
      <c r="H75" s="236"/>
      <c r="I75" s="237">
        <f>ROUND(E75*H75,2)</f>
        <v>0</v>
      </c>
      <c r="J75" s="236"/>
      <c r="K75" s="237">
        <f>ROUND(E75*J75,2)</f>
        <v>0</v>
      </c>
      <c r="L75" s="237">
        <v>21</v>
      </c>
      <c r="M75" s="237">
        <f>G75*(1+L75/100)</f>
        <v>0</v>
      </c>
      <c r="N75" s="235">
        <v>0</v>
      </c>
      <c r="O75" s="235">
        <f>ROUND(E75*N75,2)</f>
        <v>0</v>
      </c>
      <c r="P75" s="235">
        <v>0</v>
      </c>
      <c r="Q75" s="235">
        <f>ROUND(E75*P75,2)</f>
        <v>0</v>
      </c>
      <c r="R75" s="237" t="s">
        <v>340</v>
      </c>
      <c r="S75" s="237" t="s">
        <v>154</v>
      </c>
      <c r="T75" s="238" t="s">
        <v>154</v>
      </c>
      <c r="U75" s="223">
        <v>0.46</v>
      </c>
      <c r="V75" s="223">
        <f>ROUND(E75*U75,2)</f>
        <v>1.51</v>
      </c>
      <c r="W75" s="223"/>
      <c r="X75" s="223" t="s">
        <v>142</v>
      </c>
      <c r="Y75" s="223" t="s">
        <v>143</v>
      </c>
      <c r="Z75" s="213"/>
      <c r="AA75" s="213"/>
      <c r="AB75" s="213"/>
      <c r="AC75" s="213"/>
      <c r="AD75" s="213"/>
      <c r="AE75" s="213"/>
      <c r="AF75" s="213"/>
      <c r="AG75" s="213" t="s">
        <v>144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">
      <c r="A76" s="220"/>
      <c r="B76" s="221"/>
      <c r="C76" s="260" t="s">
        <v>397</v>
      </c>
      <c r="D76" s="259"/>
      <c r="E76" s="259"/>
      <c r="F76" s="259"/>
      <c r="G76" s="259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210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">
      <c r="A77" s="220"/>
      <c r="B77" s="221"/>
      <c r="C77" s="261" t="s">
        <v>598</v>
      </c>
      <c r="D77" s="257"/>
      <c r="E77" s="258">
        <v>3.29</v>
      </c>
      <c r="F77" s="223"/>
      <c r="G77" s="223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212</v>
      </c>
      <c r="AH77" s="213">
        <v>0</v>
      </c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x14ac:dyDescent="0.2">
      <c r="A78" s="225" t="s">
        <v>135</v>
      </c>
      <c r="B78" s="226" t="s">
        <v>97</v>
      </c>
      <c r="C78" s="249" t="s">
        <v>98</v>
      </c>
      <c r="D78" s="227"/>
      <c r="E78" s="228"/>
      <c r="F78" s="229"/>
      <c r="G78" s="229">
        <f>SUMIF(AG79:AG96,"&lt;&gt;NOR",G79:G96)</f>
        <v>0</v>
      </c>
      <c r="H78" s="229"/>
      <c r="I78" s="229">
        <f>SUM(I79:I96)</f>
        <v>0</v>
      </c>
      <c r="J78" s="229"/>
      <c r="K78" s="229">
        <f>SUM(K79:K96)</f>
        <v>0</v>
      </c>
      <c r="L78" s="229"/>
      <c r="M78" s="229">
        <f>SUM(M79:M96)</f>
        <v>0</v>
      </c>
      <c r="N78" s="228"/>
      <c r="O78" s="228">
        <f>SUM(O79:O96)</f>
        <v>0</v>
      </c>
      <c r="P78" s="228"/>
      <c r="Q78" s="228">
        <f>SUM(Q79:Q96)</f>
        <v>3.34</v>
      </c>
      <c r="R78" s="229"/>
      <c r="S78" s="229"/>
      <c r="T78" s="230"/>
      <c r="U78" s="224"/>
      <c r="V78" s="224">
        <f>SUM(V79:V96)</f>
        <v>18.899999999999999</v>
      </c>
      <c r="W78" s="224"/>
      <c r="X78" s="224"/>
      <c r="Y78" s="224"/>
      <c r="AG78" t="s">
        <v>136</v>
      </c>
    </row>
    <row r="79" spans="1:60" outlineLevel="1" x14ac:dyDescent="0.2">
      <c r="A79" s="232">
        <v>22</v>
      </c>
      <c r="B79" s="233" t="s">
        <v>448</v>
      </c>
      <c r="C79" s="250" t="s">
        <v>449</v>
      </c>
      <c r="D79" s="234" t="s">
        <v>207</v>
      </c>
      <c r="E79" s="235">
        <v>0.14399999999999999</v>
      </c>
      <c r="F79" s="236"/>
      <c r="G79" s="237">
        <f>ROUND(E79*F79,2)</f>
        <v>0</v>
      </c>
      <c r="H79" s="236"/>
      <c r="I79" s="237">
        <f>ROUND(E79*H79,2)</f>
        <v>0</v>
      </c>
      <c r="J79" s="236"/>
      <c r="K79" s="237">
        <f>ROUND(E79*J79,2)</f>
        <v>0</v>
      </c>
      <c r="L79" s="237">
        <v>21</v>
      </c>
      <c r="M79" s="237">
        <f>G79*(1+L79/100)</f>
        <v>0</v>
      </c>
      <c r="N79" s="235">
        <v>0</v>
      </c>
      <c r="O79" s="235">
        <f>ROUND(E79*N79,2)</f>
        <v>0</v>
      </c>
      <c r="P79" s="235">
        <v>0</v>
      </c>
      <c r="Q79" s="235">
        <f>ROUND(E79*P79,2)</f>
        <v>0</v>
      </c>
      <c r="R79" s="237" t="s">
        <v>340</v>
      </c>
      <c r="S79" s="237" t="s">
        <v>154</v>
      </c>
      <c r="T79" s="238" t="s">
        <v>154</v>
      </c>
      <c r="U79" s="223">
        <v>6.6079999999999997</v>
      </c>
      <c r="V79" s="223">
        <f>ROUND(E79*U79,2)</f>
        <v>0.95</v>
      </c>
      <c r="W79" s="223"/>
      <c r="X79" s="223" t="s">
        <v>142</v>
      </c>
      <c r="Y79" s="223" t="s">
        <v>143</v>
      </c>
      <c r="Z79" s="213"/>
      <c r="AA79" s="213"/>
      <c r="AB79" s="213"/>
      <c r="AC79" s="213"/>
      <c r="AD79" s="213"/>
      <c r="AE79" s="213"/>
      <c r="AF79" s="213"/>
      <c r="AG79" s="213" t="s">
        <v>144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">
      <c r="A80" s="220"/>
      <c r="B80" s="221"/>
      <c r="C80" s="260" t="s">
        <v>450</v>
      </c>
      <c r="D80" s="259"/>
      <c r="E80" s="259"/>
      <c r="F80" s="259"/>
      <c r="G80" s="259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210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41" t="str">
        <f>C80</f>
        <v>s naložením vybouraných hmot a suti na dopravní prostředek nebo s odklizením na hromady do vzdálenosti 20 m</v>
      </c>
      <c r="BB80" s="213"/>
      <c r="BC80" s="213"/>
      <c r="BD80" s="213"/>
      <c r="BE80" s="213"/>
      <c r="BF80" s="213"/>
      <c r="BG80" s="213"/>
      <c r="BH80" s="213"/>
    </row>
    <row r="81" spans="1:60" outlineLevel="2" x14ac:dyDescent="0.2">
      <c r="A81" s="220"/>
      <c r="B81" s="221"/>
      <c r="C81" s="252" t="s">
        <v>451</v>
      </c>
      <c r="D81" s="240"/>
      <c r="E81" s="240"/>
      <c r="F81" s="240"/>
      <c r="G81" s="240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146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41" t="str">
        <f>C81</f>
        <v>Včetně bourání geotextilií, výplně otvorů tvárnic, drenáží, trubek a dilatačních prvků apod. zabudovaných v bouraných konstrukcích.</v>
      </c>
      <c r="BB81" s="213"/>
      <c r="BC81" s="213"/>
      <c r="BD81" s="213"/>
      <c r="BE81" s="213"/>
      <c r="BF81" s="213"/>
      <c r="BG81" s="213"/>
      <c r="BH81" s="213"/>
    </row>
    <row r="82" spans="1:60" outlineLevel="2" x14ac:dyDescent="0.2">
      <c r="A82" s="220"/>
      <c r="B82" s="221"/>
      <c r="C82" s="261" t="s">
        <v>599</v>
      </c>
      <c r="D82" s="257"/>
      <c r="E82" s="258">
        <v>0.14399999999999999</v>
      </c>
      <c r="F82" s="223"/>
      <c r="G82" s="223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212</v>
      </c>
      <c r="AH82" s="213">
        <v>0</v>
      </c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13"/>
      <c r="BB82" s="213"/>
      <c r="BC82" s="213"/>
      <c r="BD82" s="213"/>
      <c r="BE82" s="213"/>
      <c r="BF82" s="213"/>
      <c r="BG82" s="213"/>
      <c r="BH82" s="213"/>
    </row>
    <row r="83" spans="1:60" ht="22.5" outlineLevel="1" x14ac:dyDescent="0.2">
      <c r="A83" s="232">
        <v>23</v>
      </c>
      <c r="B83" s="233" t="s">
        <v>600</v>
      </c>
      <c r="C83" s="250" t="s">
        <v>601</v>
      </c>
      <c r="D83" s="234" t="s">
        <v>207</v>
      </c>
      <c r="E83" s="235">
        <v>1.26</v>
      </c>
      <c r="F83" s="236"/>
      <c r="G83" s="237">
        <f>ROUND(E83*F83,2)</f>
        <v>0</v>
      </c>
      <c r="H83" s="236"/>
      <c r="I83" s="237">
        <f>ROUND(E83*H83,2)</f>
        <v>0</v>
      </c>
      <c r="J83" s="236"/>
      <c r="K83" s="237">
        <f>ROUND(E83*J83,2)</f>
        <v>0</v>
      </c>
      <c r="L83" s="237">
        <v>21</v>
      </c>
      <c r="M83" s="237">
        <f>G83*(1+L83/100)</f>
        <v>0</v>
      </c>
      <c r="N83" s="235">
        <v>0</v>
      </c>
      <c r="O83" s="235">
        <f>ROUND(E83*N83,2)</f>
        <v>0</v>
      </c>
      <c r="P83" s="235">
        <v>2.65</v>
      </c>
      <c r="Q83" s="235">
        <f>ROUND(E83*P83,2)</f>
        <v>3.34</v>
      </c>
      <c r="R83" s="237" t="s">
        <v>340</v>
      </c>
      <c r="S83" s="237" t="s">
        <v>154</v>
      </c>
      <c r="T83" s="238" t="s">
        <v>154</v>
      </c>
      <c r="U83" s="223">
        <v>8.6210000000000004</v>
      </c>
      <c r="V83" s="223">
        <f>ROUND(E83*U83,2)</f>
        <v>10.86</v>
      </c>
      <c r="W83" s="223"/>
      <c r="X83" s="223" t="s">
        <v>142</v>
      </c>
      <c r="Y83" s="223" t="s">
        <v>143</v>
      </c>
      <c r="Z83" s="213"/>
      <c r="AA83" s="213"/>
      <c r="AB83" s="213"/>
      <c r="AC83" s="213"/>
      <c r="AD83" s="213"/>
      <c r="AE83" s="213"/>
      <c r="AF83" s="213"/>
      <c r="AG83" s="213" t="s">
        <v>144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">
      <c r="A84" s="220"/>
      <c r="B84" s="221"/>
      <c r="C84" s="260" t="s">
        <v>450</v>
      </c>
      <c r="D84" s="259"/>
      <c r="E84" s="259"/>
      <c r="F84" s="259"/>
      <c r="G84" s="259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210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41" t="str">
        <f>C84</f>
        <v>s naložením vybouraných hmot a suti na dopravní prostředek nebo s odklizením na hromady do vzdálenosti 20 m</v>
      </c>
      <c r="BB84" s="213"/>
      <c r="BC84" s="213"/>
      <c r="BD84" s="213"/>
      <c r="BE84" s="213"/>
      <c r="BF84" s="213"/>
      <c r="BG84" s="213"/>
      <c r="BH84" s="213"/>
    </row>
    <row r="85" spans="1:60" outlineLevel="2" x14ac:dyDescent="0.2">
      <c r="A85" s="220"/>
      <c r="B85" s="221"/>
      <c r="C85" s="252" t="s">
        <v>451</v>
      </c>
      <c r="D85" s="240"/>
      <c r="E85" s="240"/>
      <c r="F85" s="240"/>
      <c r="G85" s="240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146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41" t="str">
        <f>C85</f>
        <v>Včetně bourání geotextilií, výplně otvorů tvárnic, drenáží, trubek a dilatačních prvků apod. zabudovaných v bouraných konstrukcích.</v>
      </c>
      <c r="BB85" s="213"/>
      <c r="BC85" s="213"/>
      <c r="BD85" s="213"/>
      <c r="BE85" s="213"/>
      <c r="BF85" s="213"/>
      <c r="BG85" s="213"/>
      <c r="BH85" s="213"/>
    </row>
    <row r="86" spans="1:60" outlineLevel="2" x14ac:dyDescent="0.2">
      <c r="A86" s="220"/>
      <c r="B86" s="221"/>
      <c r="C86" s="261" t="s">
        <v>602</v>
      </c>
      <c r="D86" s="257"/>
      <c r="E86" s="258">
        <v>1.26</v>
      </c>
      <c r="F86" s="223"/>
      <c r="G86" s="223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212</v>
      </c>
      <c r="AH86" s="213">
        <v>0</v>
      </c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1" x14ac:dyDescent="0.2">
      <c r="A87" s="232">
        <v>24</v>
      </c>
      <c r="B87" s="233" t="s">
        <v>458</v>
      </c>
      <c r="C87" s="250" t="s">
        <v>459</v>
      </c>
      <c r="D87" s="234" t="s">
        <v>215</v>
      </c>
      <c r="E87" s="235">
        <v>3</v>
      </c>
      <c r="F87" s="236"/>
      <c r="G87" s="237">
        <f>ROUND(E87*F87,2)</f>
        <v>0</v>
      </c>
      <c r="H87" s="236"/>
      <c r="I87" s="237">
        <f>ROUND(E87*H87,2)</f>
        <v>0</v>
      </c>
      <c r="J87" s="236"/>
      <c r="K87" s="237">
        <f>ROUND(E87*J87,2)</f>
        <v>0</v>
      </c>
      <c r="L87" s="237">
        <v>21</v>
      </c>
      <c r="M87" s="237">
        <f>G87*(1+L87/100)</f>
        <v>0</v>
      </c>
      <c r="N87" s="235">
        <v>0</v>
      </c>
      <c r="O87" s="235">
        <f>ROUND(E87*N87,2)</f>
        <v>0</v>
      </c>
      <c r="P87" s="235">
        <v>6.0999999999999997E-4</v>
      </c>
      <c r="Q87" s="235">
        <f>ROUND(E87*P87,2)</f>
        <v>0</v>
      </c>
      <c r="R87" s="237" t="s">
        <v>455</v>
      </c>
      <c r="S87" s="237" t="s">
        <v>154</v>
      </c>
      <c r="T87" s="238" t="s">
        <v>154</v>
      </c>
      <c r="U87" s="223">
        <v>2.35</v>
      </c>
      <c r="V87" s="223">
        <f>ROUND(E87*U87,2)</f>
        <v>7.05</v>
      </c>
      <c r="W87" s="223"/>
      <c r="X87" s="223" t="s">
        <v>142</v>
      </c>
      <c r="Y87" s="223" t="s">
        <v>143</v>
      </c>
      <c r="Z87" s="213"/>
      <c r="AA87" s="213"/>
      <c r="AB87" s="213"/>
      <c r="AC87" s="213"/>
      <c r="AD87" s="213"/>
      <c r="AE87" s="213"/>
      <c r="AF87" s="213"/>
      <c r="AG87" s="213" t="s">
        <v>144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 x14ac:dyDescent="0.2">
      <c r="A88" s="220"/>
      <c r="B88" s="221"/>
      <c r="C88" s="251" t="s">
        <v>460</v>
      </c>
      <c r="D88" s="239"/>
      <c r="E88" s="239"/>
      <c r="F88" s="239"/>
      <c r="G88" s="239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146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13"/>
      <c r="BB88" s="213"/>
      <c r="BC88" s="213"/>
      <c r="BD88" s="213"/>
      <c r="BE88" s="213"/>
      <c r="BF88" s="213"/>
      <c r="BG88" s="213"/>
      <c r="BH88" s="213"/>
    </row>
    <row r="89" spans="1:60" outlineLevel="2" x14ac:dyDescent="0.2">
      <c r="A89" s="220"/>
      <c r="B89" s="221"/>
      <c r="C89" s="261" t="s">
        <v>603</v>
      </c>
      <c r="D89" s="257"/>
      <c r="E89" s="258">
        <v>3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212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32">
        <v>25</v>
      </c>
      <c r="B90" s="233" t="s">
        <v>462</v>
      </c>
      <c r="C90" s="250" t="s">
        <v>463</v>
      </c>
      <c r="D90" s="234" t="s">
        <v>283</v>
      </c>
      <c r="E90" s="235">
        <v>3.34083</v>
      </c>
      <c r="F90" s="236"/>
      <c r="G90" s="237">
        <f>ROUND(E90*F90,2)</f>
        <v>0</v>
      </c>
      <c r="H90" s="236"/>
      <c r="I90" s="237">
        <f>ROUND(E90*H90,2)</f>
        <v>0</v>
      </c>
      <c r="J90" s="236"/>
      <c r="K90" s="237">
        <f>ROUND(E90*J90,2)</f>
        <v>0</v>
      </c>
      <c r="L90" s="237">
        <v>21</v>
      </c>
      <c r="M90" s="237">
        <f>G90*(1+L90/100)</f>
        <v>0</v>
      </c>
      <c r="N90" s="235">
        <v>0</v>
      </c>
      <c r="O90" s="235">
        <f>ROUND(E90*N90,2)</f>
        <v>0</v>
      </c>
      <c r="P90" s="235">
        <v>0</v>
      </c>
      <c r="Q90" s="235">
        <f>ROUND(E90*P90,2)</f>
        <v>0</v>
      </c>
      <c r="R90" s="237"/>
      <c r="S90" s="237" t="s">
        <v>140</v>
      </c>
      <c r="T90" s="238" t="s">
        <v>141</v>
      </c>
      <c r="U90" s="223">
        <v>1.0999999999999999E-2</v>
      </c>
      <c r="V90" s="223">
        <f>ROUND(E90*U90,2)</f>
        <v>0.04</v>
      </c>
      <c r="W90" s="223"/>
      <c r="X90" s="223" t="s">
        <v>142</v>
      </c>
      <c r="Y90" s="223" t="s">
        <v>143</v>
      </c>
      <c r="Z90" s="213"/>
      <c r="AA90" s="213"/>
      <c r="AB90" s="213"/>
      <c r="AC90" s="213"/>
      <c r="AD90" s="213"/>
      <c r="AE90" s="213"/>
      <c r="AF90" s="213"/>
      <c r="AG90" s="213" t="s">
        <v>144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outlineLevel="2" x14ac:dyDescent="0.2">
      <c r="A91" s="220"/>
      <c r="B91" s="221"/>
      <c r="C91" s="251" t="s">
        <v>183</v>
      </c>
      <c r="D91" s="239"/>
      <c r="E91" s="239"/>
      <c r="F91" s="239"/>
      <c r="G91" s="239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146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13"/>
      <c r="BB91" s="213"/>
      <c r="BC91" s="213"/>
      <c r="BD91" s="213"/>
      <c r="BE91" s="213"/>
      <c r="BF91" s="213"/>
      <c r="BG91" s="213"/>
      <c r="BH91" s="213"/>
    </row>
    <row r="92" spans="1:60" outlineLevel="3" x14ac:dyDescent="0.2">
      <c r="A92" s="220"/>
      <c r="B92" s="221"/>
      <c r="C92" s="252" t="s">
        <v>464</v>
      </c>
      <c r="D92" s="240"/>
      <c r="E92" s="240"/>
      <c r="F92" s="240"/>
      <c r="G92" s="240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146</v>
      </c>
      <c r="AH92" s="213"/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3" x14ac:dyDescent="0.2">
      <c r="A93" s="220"/>
      <c r="B93" s="221"/>
      <c r="C93" s="252" t="s">
        <v>465</v>
      </c>
      <c r="D93" s="240"/>
      <c r="E93" s="240"/>
      <c r="F93" s="240"/>
      <c r="G93" s="240"/>
      <c r="H93" s="223"/>
      <c r="I93" s="223"/>
      <c r="J93" s="223"/>
      <c r="K93" s="223"/>
      <c r="L93" s="223"/>
      <c r="M93" s="223"/>
      <c r="N93" s="222"/>
      <c r="O93" s="222"/>
      <c r="P93" s="222"/>
      <c r="Q93" s="222"/>
      <c r="R93" s="223"/>
      <c r="S93" s="223"/>
      <c r="T93" s="223"/>
      <c r="U93" s="223"/>
      <c r="V93" s="223"/>
      <c r="W93" s="223"/>
      <c r="X93" s="223"/>
      <c r="Y93" s="223"/>
      <c r="Z93" s="213"/>
      <c r="AA93" s="213"/>
      <c r="AB93" s="213"/>
      <c r="AC93" s="213"/>
      <c r="AD93" s="213"/>
      <c r="AE93" s="213"/>
      <c r="AF93" s="213"/>
      <c r="AG93" s="213" t="s">
        <v>146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outlineLevel="3" x14ac:dyDescent="0.2">
      <c r="A94" s="220"/>
      <c r="B94" s="221"/>
      <c r="C94" s="252" t="s">
        <v>466</v>
      </c>
      <c r="D94" s="240"/>
      <c r="E94" s="240"/>
      <c r="F94" s="240"/>
      <c r="G94" s="240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146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13"/>
      <c r="BB94" s="213"/>
      <c r="BC94" s="213"/>
      <c r="BD94" s="213"/>
      <c r="BE94" s="213"/>
      <c r="BF94" s="213"/>
      <c r="BG94" s="213"/>
      <c r="BH94" s="213"/>
    </row>
    <row r="95" spans="1:60" outlineLevel="3" x14ac:dyDescent="0.2">
      <c r="A95" s="220"/>
      <c r="B95" s="221"/>
      <c r="C95" s="252" t="s">
        <v>310</v>
      </c>
      <c r="D95" s="240"/>
      <c r="E95" s="240"/>
      <c r="F95" s="240"/>
      <c r="G95" s="240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146</v>
      </c>
      <c r="AH95" s="213"/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3" x14ac:dyDescent="0.2">
      <c r="A96" s="220"/>
      <c r="B96" s="221"/>
      <c r="C96" s="252" t="s">
        <v>311</v>
      </c>
      <c r="D96" s="240"/>
      <c r="E96" s="240"/>
      <c r="F96" s="240"/>
      <c r="G96" s="240"/>
      <c r="H96" s="223"/>
      <c r="I96" s="223"/>
      <c r="J96" s="223"/>
      <c r="K96" s="223"/>
      <c r="L96" s="223"/>
      <c r="M96" s="223"/>
      <c r="N96" s="222"/>
      <c r="O96" s="222"/>
      <c r="P96" s="222"/>
      <c r="Q96" s="222"/>
      <c r="R96" s="223"/>
      <c r="S96" s="223"/>
      <c r="T96" s="223"/>
      <c r="U96" s="223"/>
      <c r="V96" s="223"/>
      <c r="W96" s="223"/>
      <c r="X96" s="223"/>
      <c r="Y96" s="223"/>
      <c r="Z96" s="213"/>
      <c r="AA96" s="213"/>
      <c r="AB96" s="213"/>
      <c r="AC96" s="213"/>
      <c r="AD96" s="213"/>
      <c r="AE96" s="213"/>
      <c r="AF96" s="213"/>
      <c r="AG96" s="213" t="s">
        <v>146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x14ac:dyDescent="0.2">
      <c r="A97" s="225" t="s">
        <v>135</v>
      </c>
      <c r="B97" s="226" t="s">
        <v>99</v>
      </c>
      <c r="C97" s="249" t="s">
        <v>100</v>
      </c>
      <c r="D97" s="227"/>
      <c r="E97" s="228"/>
      <c r="F97" s="229"/>
      <c r="G97" s="229">
        <f>SUMIF(AG98:AG99,"&lt;&gt;NOR",G98:G99)</f>
        <v>0</v>
      </c>
      <c r="H97" s="229"/>
      <c r="I97" s="229">
        <f>SUM(I98:I99)</f>
        <v>0</v>
      </c>
      <c r="J97" s="229"/>
      <c r="K97" s="229">
        <f>SUM(K98:K99)</f>
        <v>0</v>
      </c>
      <c r="L97" s="229"/>
      <c r="M97" s="229">
        <f>SUM(M98:M99)</f>
        <v>0</v>
      </c>
      <c r="N97" s="228"/>
      <c r="O97" s="228">
        <f>SUM(O98:O99)</f>
        <v>0</v>
      </c>
      <c r="P97" s="228"/>
      <c r="Q97" s="228">
        <f>SUM(Q98:Q99)</f>
        <v>0</v>
      </c>
      <c r="R97" s="229"/>
      <c r="S97" s="229"/>
      <c r="T97" s="230"/>
      <c r="U97" s="224"/>
      <c r="V97" s="224">
        <f>SUM(V98:V99)</f>
        <v>1.63</v>
      </c>
      <c r="W97" s="224"/>
      <c r="X97" s="224"/>
      <c r="Y97" s="224"/>
      <c r="AG97" t="s">
        <v>136</v>
      </c>
    </row>
    <row r="98" spans="1:60" ht="22.5" outlineLevel="1" x14ac:dyDescent="0.2">
      <c r="A98" s="232">
        <v>26</v>
      </c>
      <c r="B98" s="233" t="s">
        <v>467</v>
      </c>
      <c r="C98" s="250" t="s">
        <v>468</v>
      </c>
      <c r="D98" s="234" t="s">
        <v>283</v>
      </c>
      <c r="E98" s="235">
        <v>7.0195499999999997</v>
      </c>
      <c r="F98" s="236"/>
      <c r="G98" s="237">
        <f>ROUND(E98*F98,2)</f>
        <v>0</v>
      </c>
      <c r="H98" s="236"/>
      <c r="I98" s="237">
        <f>ROUND(E98*H98,2)</f>
        <v>0</v>
      </c>
      <c r="J98" s="236"/>
      <c r="K98" s="237">
        <f>ROUND(E98*J98,2)</f>
        <v>0</v>
      </c>
      <c r="L98" s="237">
        <v>21</v>
      </c>
      <c r="M98" s="237">
        <f>G98*(1+L98/100)</f>
        <v>0</v>
      </c>
      <c r="N98" s="235">
        <v>0</v>
      </c>
      <c r="O98" s="235">
        <f>ROUND(E98*N98,2)</f>
        <v>0</v>
      </c>
      <c r="P98" s="235">
        <v>0</v>
      </c>
      <c r="Q98" s="235">
        <f>ROUND(E98*P98,2)</f>
        <v>0</v>
      </c>
      <c r="R98" s="237" t="s">
        <v>340</v>
      </c>
      <c r="S98" s="237" t="s">
        <v>154</v>
      </c>
      <c r="T98" s="238" t="s">
        <v>154</v>
      </c>
      <c r="U98" s="223">
        <v>0.23200000000000001</v>
      </c>
      <c r="V98" s="223">
        <f>ROUND(E98*U98,2)</f>
        <v>1.63</v>
      </c>
      <c r="W98" s="223"/>
      <c r="X98" s="223" t="s">
        <v>469</v>
      </c>
      <c r="Y98" s="223" t="s">
        <v>143</v>
      </c>
      <c r="Z98" s="213"/>
      <c r="AA98" s="213"/>
      <c r="AB98" s="213"/>
      <c r="AC98" s="213"/>
      <c r="AD98" s="213"/>
      <c r="AE98" s="213"/>
      <c r="AF98" s="213"/>
      <c r="AG98" s="213" t="s">
        <v>470</v>
      </c>
      <c r="AH98" s="213"/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2" x14ac:dyDescent="0.2">
      <c r="A99" s="220"/>
      <c r="B99" s="221"/>
      <c r="C99" s="260" t="s">
        <v>471</v>
      </c>
      <c r="D99" s="259"/>
      <c r="E99" s="259"/>
      <c r="F99" s="259"/>
      <c r="G99" s="259"/>
      <c r="H99" s="223"/>
      <c r="I99" s="223"/>
      <c r="J99" s="223"/>
      <c r="K99" s="223"/>
      <c r="L99" s="223"/>
      <c r="M99" s="223"/>
      <c r="N99" s="222"/>
      <c r="O99" s="222"/>
      <c r="P99" s="222"/>
      <c r="Q99" s="222"/>
      <c r="R99" s="223"/>
      <c r="S99" s="223"/>
      <c r="T99" s="223"/>
      <c r="U99" s="223"/>
      <c r="V99" s="223"/>
      <c r="W99" s="223"/>
      <c r="X99" s="223"/>
      <c r="Y99" s="223"/>
      <c r="Z99" s="213"/>
      <c r="AA99" s="213"/>
      <c r="AB99" s="213"/>
      <c r="AC99" s="213"/>
      <c r="AD99" s="213"/>
      <c r="AE99" s="213"/>
      <c r="AF99" s="213"/>
      <c r="AG99" s="213" t="s">
        <v>210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x14ac:dyDescent="0.2">
      <c r="A100" s="3"/>
      <c r="B100" s="4"/>
      <c r="C100" s="254"/>
      <c r="D100" s="6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AE100">
        <v>12</v>
      </c>
      <c r="AF100">
        <v>21</v>
      </c>
      <c r="AG100" t="s">
        <v>121</v>
      </c>
    </row>
    <row r="101" spans="1:60" x14ac:dyDescent="0.2">
      <c r="A101" s="216"/>
      <c r="B101" s="217" t="s">
        <v>29</v>
      </c>
      <c r="C101" s="255"/>
      <c r="D101" s="218"/>
      <c r="E101" s="219"/>
      <c r="F101" s="219"/>
      <c r="G101" s="231">
        <f>G8+G46+G54+G71+G78+G97</f>
        <v>0</v>
      </c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AE101">
        <f>SUMIF(L7:L99,AE100,G7:G99)</f>
        <v>0</v>
      </c>
      <c r="AF101">
        <f>SUMIF(L7:L99,AF100,G7:G99)</f>
        <v>0</v>
      </c>
      <c r="AG101" t="s">
        <v>201</v>
      </c>
    </row>
    <row r="102" spans="1:60" x14ac:dyDescent="0.2">
      <c r="C102" s="256"/>
      <c r="D102" s="10"/>
      <c r="AG102" t="s">
        <v>203</v>
      </c>
    </row>
    <row r="103" spans="1:60" x14ac:dyDescent="0.2">
      <c r="D103" s="10"/>
    </row>
    <row r="104" spans="1:60" x14ac:dyDescent="0.2">
      <c r="D104" s="10"/>
    </row>
    <row r="105" spans="1:60" x14ac:dyDescent="0.2">
      <c r="D105" s="10"/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wq0eSlkSZqtgGMYdYzRoMnTbwTvn8pda0hEd84t6zFbOefTjxtx+16h14/pSvOMII5m2e4COqtWaAg35ChDYw==" saltValue="Huo88FGfYA9IMq4o/swVgw==" spinCount="100000" sheet="1" formatRows="0"/>
  <mergeCells count="47">
    <mergeCell ref="C93:G93"/>
    <mergeCell ref="C94:G94"/>
    <mergeCell ref="C95:G95"/>
    <mergeCell ref="C96:G96"/>
    <mergeCell ref="C99:G99"/>
    <mergeCell ref="C81:G81"/>
    <mergeCell ref="C84:G84"/>
    <mergeCell ref="C85:G85"/>
    <mergeCell ref="C88:G88"/>
    <mergeCell ref="C91:G91"/>
    <mergeCell ref="C92:G92"/>
    <mergeCell ref="C51:G51"/>
    <mergeCell ref="C52:G52"/>
    <mergeCell ref="C63:G63"/>
    <mergeCell ref="C73:G73"/>
    <mergeCell ref="C76:G76"/>
    <mergeCell ref="C80:G80"/>
    <mergeCell ref="C41:G41"/>
    <mergeCell ref="C42:G42"/>
    <mergeCell ref="C43:G43"/>
    <mergeCell ref="C44:G44"/>
    <mergeCell ref="C45:G45"/>
    <mergeCell ref="C48:G48"/>
    <mergeCell ref="C31:G31"/>
    <mergeCell ref="C34:G34"/>
    <mergeCell ref="C36:G36"/>
    <mergeCell ref="C37:G37"/>
    <mergeCell ref="C38:G38"/>
    <mergeCell ref="C40:G40"/>
    <mergeCell ref="C20:G20"/>
    <mergeCell ref="C21:G21"/>
    <mergeCell ref="C24:G24"/>
    <mergeCell ref="C25:G25"/>
    <mergeCell ref="C27:G27"/>
    <mergeCell ref="C28:G28"/>
    <mergeCell ref="C13:G13"/>
    <mergeCell ref="C14:G14"/>
    <mergeCell ref="C15:G15"/>
    <mergeCell ref="C16:G16"/>
    <mergeCell ref="C17:G17"/>
    <mergeCell ref="C18:G1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A90CC-7112-483F-9C00-AA92FA685BD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204</v>
      </c>
      <c r="B1" s="198"/>
      <c r="C1" s="198"/>
      <c r="D1" s="198"/>
      <c r="E1" s="198"/>
      <c r="F1" s="198"/>
      <c r="G1" s="198"/>
      <c r="AG1" t="s">
        <v>107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108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7" t="s">
        <v>108</v>
      </c>
      <c r="AG3" t="s">
        <v>111</v>
      </c>
    </row>
    <row r="4" spans="1:60" ht="24.95" customHeight="1" x14ac:dyDescent="0.2">
      <c r="A4" s="203" t="s">
        <v>9</v>
      </c>
      <c r="B4" s="204" t="s">
        <v>60</v>
      </c>
      <c r="C4" s="205" t="s">
        <v>61</v>
      </c>
      <c r="D4" s="206"/>
      <c r="E4" s="206"/>
      <c r="F4" s="206"/>
      <c r="G4" s="207"/>
      <c r="AG4" t="s">
        <v>112</v>
      </c>
    </row>
    <row r="5" spans="1:60" x14ac:dyDescent="0.2">
      <c r="D5" s="10"/>
    </row>
    <row r="6" spans="1:60" ht="38.25" x14ac:dyDescent="0.2">
      <c r="A6" s="209" t="s">
        <v>113</v>
      </c>
      <c r="B6" s="211" t="s">
        <v>114</v>
      </c>
      <c r="C6" s="211" t="s">
        <v>115</v>
      </c>
      <c r="D6" s="210" t="s">
        <v>116</v>
      </c>
      <c r="E6" s="209" t="s">
        <v>117</v>
      </c>
      <c r="F6" s="208" t="s">
        <v>118</v>
      </c>
      <c r="G6" s="209" t="s">
        <v>29</v>
      </c>
      <c r="H6" s="212" t="s">
        <v>30</v>
      </c>
      <c r="I6" s="212" t="s">
        <v>119</v>
      </c>
      <c r="J6" s="212" t="s">
        <v>31</v>
      </c>
      <c r="K6" s="212" t="s">
        <v>120</v>
      </c>
      <c r="L6" s="212" t="s">
        <v>121</v>
      </c>
      <c r="M6" s="212" t="s">
        <v>122</v>
      </c>
      <c r="N6" s="212" t="s">
        <v>123</v>
      </c>
      <c r="O6" s="212" t="s">
        <v>124</v>
      </c>
      <c r="P6" s="212" t="s">
        <v>125</v>
      </c>
      <c r="Q6" s="212" t="s">
        <v>126</v>
      </c>
      <c r="R6" s="212" t="s">
        <v>127</v>
      </c>
      <c r="S6" s="212" t="s">
        <v>128</v>
      </c>
      <c r="T6" s="212" t="s">
        <v>129</v>
      </c>
      <c r="U6" s="212" t="s">
        <v>130</v>
      </c>
      <c r="V6" s="212" t="s">
        <v>131</v>
      </c>
      <c r="W6" s="212" t="s">
        <v>132</v>
      </c>
      <c r="X6" s="212" t="s">
        <v>133</v>
      </c>
      <c r="Y6" s="212" t="s">
        <v>134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135</v>
      </c>
      <c r="B8" s="226" t="s">
        <v>83</v>
      </c>
      <c r="C8" s="249" t="s">
        <v>84</v>
      </c>
      <c r="D8" s="227"/>
      <c r="E8" s="228"/>
      <c r="F8" s="229"/>
      <c r="G8" s="229">
        <f>SUMIF(AG9:AG49,"&lt;&gt;NOR",G9:G49)</f>
        <v>0</v>
      </c>
      <c r="H8" s="229"/>
      <c r="I8" s="229">
        <f>SUM(I9:I49)</f>
        <v>0</v>
      </c>
      <c r="J8" s="229"/>
      <c r="K8" s="229">
        <f>SUM(K9:K49)</f>
        <v>0</v>
      </c>
      <c r="L8" s="229"/>
      <c r="M8" s="229">
        <f>SUM(M9:M49)</f>
        <v>0</v>
      </c>
      <c r="N8" s="228"/>
      <c r="O8" s="228">
        <f>SUM(O9:O49)</f>
        <v>0.35</v>
      </c>
      <c r="P8" s="228"/>
      <c r="Q8" s="228">
        <f>SUM(Q9:Q49)</f>
        <v>0</v>
      </c>
      <c r="R8" s="229"/>
      <c r="S8" s="229"/>
      <c r="T8" s="230"/>
      <c r="U8" s="224"/>
      <c r="V8" s="224">
        <f>SUM(V9:V49)</f>
        <v>91.399999999999991</v>
      </c>
      <c r="W8" s="224"/>
      <c r="X8" s="224"/>
      <c r="Y8" s="224"/>
      <c r="AG8" t="s">
        <v>136</v>
      </c>
    </row>
    <row r="9" spans="1:60" outlineLevel="1" x14ac:dyDescent="0.2">
      <c r="A9" s="232">
        <v>1</v>
      </c>
      <c r="B9" s="233" t="s">
        <v>205</v>
      </c>
      <c r="C9" s="250" t="s">
        <v>206</v>
      </c>
      <c r="D9" s="234" t="s">
        <v>207</v>
      </c>
      <c r="E9" s="235">
        <v>0.53549999999999998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208</v>
      </c>
      <c r="S9" s="237" t="s">
        <v>154</v>
      </c>
      <c r="T9" s="238" t="s">
        <v>154</v>
      </c>
      <c r="U9" s="223">
        <v>1.992</v>
      </c>
      <c r="V9" s="223">
        <f>ROUND(E9*U9,2)</f>
        <v>1.07</v>
      </c>
      <c r="W9" s="223"/>
      <c r="X9" s="223" t="s">
        <v>142</v>
      </c>
      <c r="Y9" s="223" t="s">
        <v>143</v>
      </c>
      <c r="Z9" s="213"/>
      <c r="AA9" s="213"/>
      <c r="AB9" s="213"/>
      <c r="AC9" s="213"/>
      <c r="AD9" s="213"/>
      <c r="AE9" s="213"/>
      <c r="AF9" s="213"/>
      <c r="AG9" s="213" t="s">
        <v>144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 x14ac:dyDescent="0.2">
      <c r="A10" s="220"/>
      <c r="B10" s="221"/>
      <c r="C10" s="260" t="s">
        <v>209</v>
      </c>
      <c r="D10" s="259"/>
      <c r="E10" s="259"/>
      <c r="F10" s="259"/>
      <c r="G10" s="25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210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1" t="str">
        <f>C10</f>
        <v>získaných při rozebrání dlažeb, záhozů, rovnanin a soustřeďovacích staveb. S přehozením znečištěného a očištěného kamene nebo tvárnic na vzdálenost do 3 m nebo jeho naložení na dopravní prostředek. S odklizením a uložením úlomků kamene a uvolněné hlíny nebo malty na vzdálenost do 10 m.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2">
        <v>2</v>
      </c>
      <c r="B11" s="233" t="s">
        <v>213</v>
      </c>
      <c r="C11" s="250" t="s">
        <v>214</v>
      </c>
      <c r="D11" s="234" t="s">
        <v>215</v>
      </c>
      <c r="E11" s="235">
        <v>20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1.4449999999999999E-2</v>
      </c>
      <c r="O11" s="235">
        <f>ROUND(E11*N11,2)</f>
        <v>0.28999999999999998</v>
      </c>
      <c r="P11" s="235">
        <v>0</v>
      </c>
      <c r="Q11" s="235">
        <f>ROUND(E11*P11,2)</f>
        <v>0</v>
      </c>
      <c r="R11" s="237" t="s">
        <v>208</v>
      </c>
      <c r="S11" s="237" t="s">
        <v>154</v>
      </c>
      <c r="T11" s="238" t="s">
        <v>141</v>
      </c>
      <c r="U11" s="223">
        <v>0.98699999999999999</v>
      </c>
      <c r="V11" s="223">
        <f>ROUND(E11*U11,2)</f>
        <v>19.739999999999998</v>
      </c>
      <c r="W11" s="223"/>
      <c r="X11" s="223" t="s">
        <v>142</v>
      </c>
      <c r="Y11" s="223" t="s">
        <v>143</v>
      </c>
      <c r="Z11" s="213"/>
      <c r="AA11" s="213"/>
      <c r="AB11" s="213"/>
      <c r="AC11" s="213"/>
      <c r="AD11" s="213"/>
      <c r="AE11" s="213"/>
      <c r="AF11" s="213"/>
      <c r="AG11" s="213" t="s">
        <v>144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2" x14ac:dyDescent="0.2">
      <c r="A12" s="220"/>
      <c r="B12" s="221"/>
      <c r="C12" s="260" t="s">
        <v>216</v>
      </c>
      <c r="D12" s="259"/>
      <c r="E12" s="259"/>
      <c r="F12" s="259"/>
      <c r="G12" s="259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210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1" t="str">
        <f>C12</f>
        <v>získané při čerpání, potrubím nebo žlaby. Montáž, demontáž a opotřebení potrubí nebo žlabu a jeho utěsnění po dobu provozu. Včetně nutné podpěrné konstrukce.</v>
      </c>
      <c r="BB12" s="213"/>
      <c r="BC12" s="213"/>
      <c r="BD12" s="213"/>
      <c r="BE12" s="213"/>
      <c r="BF12" s="213"/>
      <c r="BG12" s="213"/>
      <c r="BH12" s="213"/>
    </row>
    <row r="13" spans="1:60" outlineLevel="2" x14ac:dyDescent="0.2">
      <c r="A13" s="220"/>
      <c r="B13" s="221"/>
      <c r="C13" s="252" t="s">
        <v>605</v>
      </c>
      <c r="D13" s="240"/>
      <c r="E13" s="240"/>
      <c r="F13" s="240"/>
      <c r="G13" s="240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146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13"/>
      <c r="BB13" s="213"/>
      <c r="BC13" s="213"/>
      <c r="BD13" s="213"/>
      <c r="BE13" s="213"/>
      <c r="BF13" s="213"/>
      <c r="BG13" s="213"/>
      <c r="BH13" s="213"/>
    </row>
    <row r="14" spans="1:60" ht="22.5" outlineLevel="1" x14ac:dyDescent="0.2">
      <c r="A14" s="232">
        <v>3</v>
      </c>
      <c r="B14" s="233" t="s">
        <v>217</v>
      </c>
      <c r="C14" s="250" t="s">
        <v>218</v>
      </c>
      <c r="D14" s="234" t="s">
        <v>219</v>
      </c>
      <c r="E14" s="235">
        <v>90</v>
      </c>
      <c r="F14" s="236"/>
      <c r="G14" s="237">
        <f>ROUND(E14*F14,2)</f>
        <v>0</v>
      </c>
      <c r="H14" s="236"/>
      <c r="I14" s="237">
        <f>ROUND(E14*H14,2)</f>
        <v>0</v>
      </c>
      <c r="J14" s="236"/>
      <c r="K14" s="237">
        <f>ROUND(E14*J14,2)</f>
        <v>0</v>
      </c>
      <c r="L14" s="237">
        <v>21</v>
      </c>
      <c r="M14" s="237">
        <f>G14*(1+L14/100)</f>
        <v>0</v>
      </c>
      <c r="N14" s="235">
        <v>0</v>
      </c>
      <c r="O14" s="235">
        <f>ROUND(E14*N14,2)</f>
        <v>0</v>
      </c>
      <c r="P14" s="235">
        <v>0</v>
      </c>
      <c r="Q14" s="235">
        <f>ROUND(E14*P14,2)</f>
        <v>0</v>
      </c>
      <c r="R14" s="237" t="s">
        <v>208</v>
      </c>
      <c r="S14" s="237" t="s">
        <v>154</v>
      </c>
      <c r="T14" s="238" t="s">
        <v>154</v>
      </c>
      <c r="U14" s="223">
        <v>0.20300000000000001</v>
      </c>
      <c r="V14" s="223">
        <f>ROUND(E14*U14,2)</f>
        <v>18.27</v>
      </c>
      <c r="W14" s="223"/>
      <c r="X14" s="223" t="s">
        <v>142</v>
      </c>
      <c r="Y14" s="223" t="s">
        <v>143</v>
      </c>
      <c r="Z14" s="213"/>
      <c r="AA14" s="213"/>
      <c r="AB14" s="213"/>
      <c r="AC14" s="213"/>
      <c r="AD14" s="213"/>
      <c r="AE14" s="213"/>
      <c r="AF14" s="213"/>
      <c r="AG14" s="213" t="s">
        <v>144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2" x14ac:dyDescent="0.2">
      <c r="A15" s="220"/>
      <c r="B15" s="221"/>
      <c r="C15" s="260" t="s">
        <v>220</v>
      </c>
      <c r="D15" s="259"/>
      <c r="E15" s="259"/>
      <c r="F15" s="259"/>
      <c r="G15" s="259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210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1" t="str">
        <f>C15</f>
        <v>na vzdálenost od hladiny vody v jímce po výšku roviny proložené osou nejvyššího bodu výtlačného potrubí. Včetně odpadní potrubí v délce do 20 m.</v>
      </c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0"/>
      <c r="B16" s="221"/>
      <c r="C16" s="261" t="s">
        <v>510</v>
      </c>
      <c r="D16" s="257"/>
      <c r="E16" s="258">
        <v>90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212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1" x14ac:dyDescent="0.2">
      <c r="A17" s="232">
        <v>4</v>
      </c>
      <c r="B17" s="233" t="s">
        <v>222</v>
      </c>
      <c r="C17" s="250" t="s">
        <v>223</v>
      </c>
      <c r="D17" s="234" t="s">
        <v>224</v>
      </c>
      <c r="E17" s="235">
        <v>10</v>
      </c>
      <c r="F17" s="236"/>
      <c r="G17" s="237">
        <f>ROUND(E17*F17,2)</f>
        <v>0</v>
      </c>
      <c r="H17" s="236"/>
      <c r="I17" s="237">
        <f>ROUND(E17*H17,2)</f>
        <v>0</v>
      </c>
      <c r="J17" s="236"/>
      <c r="K17" s="237">
        <f>ROUND(E17*J17,2)</f>
        <v>0</v>
      </c>
      <c r="L17" s="237">
        <v>21</v>
      </c>
      <c r="M17" s="237">
        <f>G17*(1+L17/100)</f>
        <v>0</v>
      </c>
      <c r="N17" s="235">
        <v>0</v>
      </c>
      <c r="O17" s="235">
        <f>ROUND(E17*N17,2)</f>
        <v>0</v>
      </c>
      <c r="P17" s="235">
        <v>0</v>
      </c>
      <c r="Q17" s="235">
        <f>ROUND(E17*P17,2)</f>
        <v>0</v>
      </c>
      <c r="R17" s="237" t="s">
        <v>208</v>
      </c>
      <c r="S17" s="237" t="s">
        <v>154</v>
      </c>
      <c r="T17" s="238" t="s">
        <v>154</v>
      </c>
      <c r="U17" s="223">
        <v>0</v>
      </c>
      <c r="V17" s="223">
        <f>ROUND(E17*U17,2)</f>
        <v>0</v>
      </c>
      <c r="W17" s="223"/>
      <c r="X17" s="223" t="s">
        <v>142</v>
      </c>
      <c r="Y17" s="223" t="s">
        <v>143</v>
      </c>
      <c r="Z17" s="213"/>
      <c r="AA17" s="213"/>
      <c r="AB17" s="213"/>
      <c r="AC17" s="213"/>
      <c r="AD17" s="213"/>
      <c r="AE17" s="213"/>
      <c r="AF17" s="213"/>
      <c r="AG17" s="213" t="s">
        <v>144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2.5" outlineLevel="2" x14ac:dyDescent="0.2">
      <c r="A18" s="220"/>
      <c r="B18" s="221"/>
      <c r="C18" s="260" t="s">
        <v>225</v>
      </c>
      <c r="D18" s="259"/>
      <c r="E18" s="259"/>
      <c r="F18" s="259"/>
      <c r="G18" s="259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210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1" t="str">
        <f>C18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2">
        <v>5</v>
      </c>
      <c r="B19" s="233" t="s">
        <v>511</v>
      </c>
      <c r="C19" s="250" t="s">
        <v>512</v>
      </c>
      <c r="D19" s="234" t="s">
        <v>207</v>
      </c>
      <c r="E19" s="235">
        <v>9.18</v>
      </c>
      <c r="F19" s="236"/>
      <c r="G19" s="237">
        <f>ROUND(E19*F19,2)</f>
        <v>0</v>
      </c>
      <c r="H19" s="236"/>
      <c r="I19" s="237">
        <f>ROUND(E19*H19,2)</f>
        <v>0</v>
      </c>
      <c r="J19" s="236"/>
      <c r="K19" s="237">
        <f>ROUND(E19*J19,2)</f>
        <v>0</v>
      </c>
      <c r="L19" s="237">
        <v>21</v>
      </c>
      <c r="M19" s="237">
        <f>G19*(1+L19/100)</f>
        <v>0</v>
      </c>
      <c r="N19" s="235">
        <v>0</v>
      </c>
      <c r="O19" s="235">
        <f>ROUND(E19*N19,2)</f>
        <v>0</v>
      </c>
      <c r="P19" s="235">
        <v>0</v>
      </c>
      <c r="Q19" s="235">
        <f>ROUND(E19*P19,2)</f>
        <v>0</v>
      </c>
      <c r="R19" s="237" t="s">
        <v>208</v>
      </c>
      <c r="S19" s="237" t="s">
        <v>154</v>
      </c>
      <c r="T19" s="238" t="s">
        <v>154</v>
      </c>
      <c r="U19" s="223">
        <v>3.5329999999999999</v>
      </c>
      <c r="V19" s="223">
        <f>ROUND(E19*U19,2)</f>
        <v>32.43</v>
      </c>
      <c r="W19" s="223"/>
      <c r="X19" s="223" t="s">
        <v>142</v>
      </c>
      <c r="Y19" s="223" t="s">
        <v>143</v>
      </c>
      <c r="Z19" s="213"/>
      <c r="AA19" s="213"/>
      <c r="AB19" s="213"/>
      <c r="AC19" s="213"/>
      <c r="AD19" s="213"/>
      <c r="AE19" s="213"/>
      <c r="AF19" s="213"/>
      <c r="AG19" s="213" t="s">
        <v>144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">
      <c r="A20" s="220"/>
      <c r="B20" s="221"/>
      <c r="C20" s="260" t="s">
        <v>244</v>
      </c>
      <c r="D20" s="259"/>
      <c r="E20" s="259"/>
      <c r="F20" s="259"/>
      <c r="G20" s="259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210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2.5" outlineLevel="2" x14ac:dyDescent="0.2">
      <c r="A21" s="220"/>
      <c r="B21" s="221"/>
      <c r="C21" s="261" t="s">
        <v>606</v>
      </c>
      <c r="D21" s="257"/>
      <c r="E21" s="258">
        <v>9.18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212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32">
        <v>6</v>
      </c>
      <c r="B22" s="233" t="s">
        <v>247</v>
      </c>
      <c r="C22" s="250" t="s">
        <v>248</v>
      </c>
      <c r="D22" s="234" t="s">
        <v>207</v>
      </c>
      <c r="E22" s="235">
        <v>5.0999999999999996</v>
      </c>
      <c r="F22" s="236"/>
      <c r="G22" s="237">
        <f>ROUND(E22*F22,2)</f>
        <v>0</v>
      </c>
      <c r="H22" s="236"/>
      <c r="I22" s="237">
        <f>ROUND(E22*H22,2)</f>
        <v>0</v>
      </c>
      <c r="J22" s="236"/>
      <c r="K22" s="237">
        <f>ROUND(E22*J22,2)</f>
        <v>0</v>
      </c>
      <c r="L22" s="237">
        <v>21</v>
      </c>
      <c r="M22" s="237">
        <f>G22*(1+L22/100)</f>
        <v>0</v>
      </c>
      <c r="N22" s="235">
        <v>0</v>
      </c>
      <c r="O22" s="235">
        <f>ROUND(E22*N22,2)</f>
        <v>0</v>
      </c>
      <c r="P22" s="235">
        <v>0</v>
      </c>
      <c r="Q22" s="235">
        <f>ROUND(E22*P22,2)</f>
        <v>0</v>
      </c>
      <c r="R22" s="237" t="s">
        <v>208</v>
      </c>
      <c r="S22" s="237" t="s">
        <v>154</v>
      </c>
      <c r="T22" s="238" t="s">
        <v>154</v>
      </c>
      <c r="U22" s="223">
        <v>0.34499999999999997</v>
      </c>
      <c r="V22" s="223">
        <f>ROUND(E22*U22,2)</f>
        <v>1.76</v>
      </c>
      <c r="W22" s="223"/>
      <c r="X22" s="223" t="s">
        <v>142</v>
      </c>
      <c r="Y22" s="223" t="s">
        <v>143</v>
      </c>
      <c r="Z22" s="213"/>
      <c r="AA22" s="213"/>
      <c r="AB22" s="213"/>
      <c r="AC22" s="213"/>
      <c r="AD22" s="213"/>
      <c r="AE22" s="213"/>
      <c r="AF22" s="213"/>
      <c r="AG22" s="213" t="s">
        <v>144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">
      <c r="A23" s="220"/>
      <c r="B23" s="221"/>
      <c r="C23" s="260" t="s">
        <v>249</v>
      </c>
      <c r="D23" s="259"/>
      <c r="E23" s="259"/>
      <c r="F23" s="259"/>
      <c r="G23" s="259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210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41" t="str">
        <f>C23</f>
        <v>bez naložení do dopravní nádoby, ale s vyprázdněním dopravní nádoby na hromadu nebo na dopravní prostředek,</v>
      </c>
      <c r="BB23" s="213"/>
      <c r="BC23" s="213"/>
      <c r="BD23" s="213"/>
      <c r="BE23" s="213"/>
      <c r="BF23" s="213"/>
      <c r="BG23" s="213"/>
      <c r="BH23" s="213"/>
    </row>
    <row r="24" spans="1:60" outlineLevel="2" x14ac:dyDescent="0.2">
      <c r="A24" s="220"/>
      <c r="B24" s="221"/>
      <c r="C24" s="261" t="s">
        <v>607</v>
      </c>
      <c r="D24" s="257"/>
      <c r="E24" s="258">
        <v>5.0999999999999996</v>
      </c>
      <c r="F24" s="223"/>
      <c r="G24" s="223"/>
      <c r="H24" s="223"/>
      <c r="I24" s="223"/>
      <c r="J24" s="223"/>
      <c r="K24" s="223"/>
      <c r="L24" s="223"/>
      <c r="M24" s="223"/>
      <c r="N24" s="222"/>
      <c r="O24" s="222"/>
      <c r="P24" s="222"/>
      <c r="Q24" s="222"/>
      <c r="R24" s="223"/>
      <c r="S24" s="223"/>
      <c r="T24" s="223"/>
      <c r="U24" s="223"/>
      <c r="V24" s="223"/>
      <c r="W24" s="223"/>
      <c r="X24" s="223"/>
      <c r="Y24" s="223"/>
      <c r="Z24" s="213"/>
      <c r="AA24" s="213"/>
      <c r="AB24" s="213"/>
      <c r="AC24" s="213"/>
      <c r="AD24" s="213"/>
      <c r="AE24" s="213"/>
      <c r="AF24" s="213"/>
      <c r="AG24" s="213" t="s">
        <v>212</v>
      </c>
      <c r="AH24" s="213">
        <v>0</v>
      </c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1" x14ac:dyDescent="0.2">
      <c r="A25" s="232">
        <v>7</v>
      </c>
      <c r="B25" s="233" t="s">
        <v>252</v>
      </c>
      <c r="C25" s="250" t="s">
        <v>253</v>
      </c>
      <c r="D25" s="234" t="s">
        <v>207</v>
      </c>
      <c r="E25" s="235">
        <v>5.0999999999999996</v>
      </c>
      <c r="F25" s="236"/>
      <c r="G25" s="237">
        <f>ROUND(E25*F25,2)</f>
        <v>0</v>
      </c>
      <c r="H25" s="236"/>
      <c r="I25" s="237">
        <f>ROUND(E25*H25,2)</f>
        <v>0</v>
      </c>
      <c r="J25" s="236"/>
      <c r="K25" s="237">
        <f>ROUND(E25*J25,2)</f>
        <v>0</v>
      </c>
      <c r="L25" s="237">
        <v>21</v>
      </c>
      <c r="M25" s="237">
        <f>G25*(1+L25/100)</f>
        <v>0</v>
      </c>
      <c r="N25" s="235">
        <v>0</v>
      </c>
      <c r="O25" s="235">
        <f>ROUND(E25*N25,2)</f>
        <v>0</v>
      </c>
      <c r="P25" s="235">
        <v>0</v>
      </c>
      <c r="Q25" s="235">
        <f>ROUND(E25*P25,2)</f>
        <v>0</v>
      </c>
      <c r="R25" s="237" t="s">
        <v>208</v>
      </c>
      <c r="S25" s="237" t="s">
        <v>154</v>
      </c>
      <c r="T25" s="238" t="s">
        <v>154</v>
      </c>
      <c r="U25" s="223">
        <v>0.31</v>
      </c>
      <c r="V25" s="223">
        <f>ROUND(E25*U25,2)</f>
        <v>1.58</v>
      </c>
      <c r="W25" s="223"/>
      <c r="X25" s="223" t="s">
        <v>142</v>
      </c>
      <c r="Y25" s="223" t="s">
        <v>143</v>
      </c>
      <c r="Z25" s="213"/>
      <c r="AA25" s="213"/>
      <c r="AB25" s="213"/>
      <c r="AC25" s="213"/>
      <c r="AD25" s="213"/>
      <c r="AE25" s="213"/>
      <c r="AF25" s="213"/>
      <c r="AG25" s="213" t="s">
        <v>144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2" x14ac:dyDescent="0.2">
      <c r="A26" s="220"/>
      <c r="B26" s="221"/>
      <c r="C26" s="260" t="s">
        <v>254</v>
      </c>
      <c r="D26" s="259"/>
      <c r="E26" s="259"/>
      <c r="F26" s="259"/>
      <c r="G26" s="259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210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2" x14ac:dyDescent="0.2">
      <c r="A27" s="220"/>
      <c r="B27" s="221"/>
      <c r="C27" s="252" t="s">
        <v>255</v>
      </c>
      <c r="D27" s="240"/>
      <c r="E27" s="240"/>
      <c r="F27" s="240"/>
      <c r="G27" s="240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146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41" t="str">
        <f>C27</f>
        <v>Přehození výkopku z místa těžení k místu naložení (ztísněné podmínky). Počet přehození je věcí dodavatele stavebních prací.</v>
      </c>
      <c r="BB27" s="213"/>
      <c r="BC27" s="213"/>
      <c r="BD27" s="213"/>
      <c r="BE27" s="213"/>
      <c r="BF27" s="213"/>
      <c r="BG27" s="213"/>
      <c r="BH27" s="213"/>
    </row>
    <row r="28" spans="1:60" outlineLevel="2" x14ac:dyDescent="0.2">
      <c r="A28" s="220"/>
      <c r="B28" s="221"/>
      <c r="C28" s="261" t="s">
        <v>607</v>
      </c>
      <c r="D28" s="257"/>
      <c r="E28" s="258">
        <v>5.0999999999999996</v>
      </c>
      <c r="F28" s="223"/>
      <c r="G28" s="223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212</v>
      </c>
      <c r="AH28" s="213">
        <v>0</v>
      </c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60" ht="22.5" outlineLevel="1" x14ac:dyDescent="0.2">
      <c r="A29" s="242">
        <v>8</v>
      </c>
      <c r="B29" s="243" t="s">
        <v>608</v>
      </c>
      <c r="C29" s="253" t="s">
        <v>609</v>
      </c>
      <c r="D29" s="244" t="s">
        <v>207</v>
      </c>
      <c r="E29" s="245">
        <v>5.0999999999999996</v>
      </c>
      <c r="F29" s="246"/>
      <c r="G29" s="247">
        <f>ROUND(E29*F29,2)</f>
        <v>0</v>
      </c>
      <c r="H29" s="246"/>
      <c r="I29" s="247">
        <f>ROUND(E29*H29,2)</f>
        <v>0</v>
      </c>
      <c r="J29" s="246"/>
      <c r="K29" s="247">
        <f>ROUND(E29*J29,2)</f>
        <v>0</v>
      </c>
      <c r="L29" s="247">
        <v>21</v>
      </c>
      <c r="M29" s="247">
        <f>G29*(1+L29/100)</f>
        <v>0</v>
      </c>
      <c r="N29" s="245">
        <v>0</v>
      </c>
      <c r="O29" s="245">
        <f>ROUND(E29*N29,2)</f>
        <v>0</v>
      </c>
      <c r="P29" s="245">
        <v>0</v>
      </c>
      <c r="Q29" s="245">
        <f>ROUND(E29*P29,2)</f>
        <v>0</v>
      </c>
      <c r="R29" s="247" t="s">
        <v>208</v>
      </c>
      <c r="S29" s="247" t="s">
        <v>154</v>
      </c>
      <c r="T29" s="248" t="s">
        <v>154</v>
      </c>
      <c r="U29" s="223">
        <v>0.65200000000000002</v>
      </c>
      <c r="V29" s="223">
        <f>ROUND(E29*U29,2)</f>
        <v>3.33</v>
      </c>
      <c r="W29" s="223"/>
      <c r="X29" s="223" t="s">
        <v>142</v>
      </c>
      <c r="Y29" s="223" t="s">
        <v>143</v>
      </c>
      <c r="Z29" s="213"/>
      <c r="AA29" s="213"/>
      <c r="AB29" s="213"/>
      <c r="AC29" s="213"/>
      <c r="AD29" s="213"/>
      <c r="AE29" s="213"/>
      <c r="AF29" s="213"/>
      <c r="AG29" s="213" t="s">
        <v>144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ht="22.5" outlineLevel="1" x14ac:dyDescent="0.2">
      <c r="A30" s="232">
        <v>9</v>
      </c>
      <c r="B30" s="233" t="s">
        <v>265</v>
      </c>
      <c r="C30" s="250" t="s">
        <v>266</v>
      </c>
      <c r="D30" s="234" t="s">
        <v>207</v>
      </c>
      <c r="E30" s="235">
        <v>4.08</v>
      </c>
      <c r="F30" s="236"/>
      <c r="G30" s="237">
        <f>ROUND(E30*F30,2)</f>
        <v>0</v>
      </c>
      <c r="H30" s="236"/>
      <c r="I30" s="237">
        <f>ROUND(E30*H30,2)</f>
        <v>0</v>
      </c>
      <c r="J30" s="236"/>
      <c r="K30" s="237">
        <f>ROUND(E30*J30,2)</f>
        <v>0</v>
      </c>
      <c r="L30" s="237">
        <v>21</v>
      </c>
      <c r="M30" s="237">
        <f>G30*(1+L30/100)</f>
        <v>0</v>
      </c>
      <c r="N30" s="235">
        <v>0</v>
      </c>
      <c r="O30" s="235">
        <f>ROUND(E30*N30,2)</f>
        <v>0</v>
      </c>
      <c r="P30" s="235">
        <v>0</v>
      </c>
      <c r="Q30" s="235">
        <f>ROUND(E30*P30,2)</f>
        <v>0</v>
      </c>
      <c r="R30" s="237" t="s">
        <v>208</v>
      </c>
      <c r="S30" s="237" t="s">
        <v>154</v>
      </c>
      <c r="T30" s="238" t="s">
        <v>154</v>
      </c>
      <c r="U30" s="223">
        <v>1.1499999999999999</v>
      </c>
      <c r="V30" s="223">
        <f>ROUND(E30*U30,2)</f>
        <v>4.6900000000000004</v>
      </c>
      <c r="W30" s="223"/>
      <c r="X30" s="223" t="s">
        <v>142</v>
      </c>
      <c r="Y30" s="223" t="s">
        <v>143</v>
      </c>
      <c r="Z30" s="213"/>
      <c r="AA30" s="213"/>
      <c r="AB30" s="213"/>
      <c r="AC30" s="213"/>
      <c r="AD30" s="213"/>
      <c r="AE30" s="213"/>
      <c r="AF30" s="213"/>
      <c r="AG30" s="213" t="s">
        <v>144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2" x14ac:dyDescent="0.2">
      <c r="A31" s="220"/>
      <c r="B31" s="221"/>
      <c r="C31" s="260" t="s">
        <v>261</v>
      </c>
      <c r="D31" s="259"/>
      <c r="E31" s="259"/>
      <c r="F31" s="259"/>
      <c r="G31" s="259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210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2" x14ac:dyDescent="0.2">
      <c r="A32" s="220"/>
      <c r="B32" s="221"/>
      <c r="C32" s="261" t="s">
        <v>610</v>
      </c>
      <c r="D32" s="257"/>
      <c r="E32" s="258">
        <v>4.08</v>
      </c>
      <c r="F32" s="223"/>
      <c r="G32" s="223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212</v>
      </c>
      <c r="AH32" s="213">
        <v>0</v>
      </c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1" x14ac:dyDescent="0.2">
      <c r="A33" s="232">
        <v>10</v>
      </c>
      <c r="B33" s="233" t="s">
        <v>611</v>
      </c>
      <c r="C33" s="250" t="s">
        <v>612</v>
      </c>
      <c r="D33" s="234" t="s">
        <v>275</v>
      </c>
      <c r="E33" s="235">
        <v>6.9080000000000004</v>
      </c>
      <c r="F33" s="236"/>
      <c r="G33" s="237">
        <f>ROUND(E33*F33,2)</f>
        <v>0</v>
      </c>
      <c r="H33" s="236"/>
      <c r="I33" s="237">
        <f>ROUND(E33*H33,2)</f>
        <v>0</v>
      </c>
      <c r="J33" s="236"/>
      <c r="K33" s="237">
        <f>ROUND(E33*J33,2)</f>
        <v>0</v>
      </c>
      <c r="L33" s="237">
        <v>21</v>
      </c>
      <c r="M33" s="237">
        <f>G33*(1+L33/100)</f>
        <v>0</v>
      </c>
      <c r="N33" s="235">
        <v>9.4000000000000004E-3</v>
      </c>
      <c r="O33" s="235">
        <f>ROUND(E33*N33,2)</f>
        <v>0.06</v>
      </c>
      <c r="P33" s="235">
        <v>0</v>
      </c>
      <c r="Q33" s="235">
        <f>ROUND(E33*P33,2)</f>
        <v>0</v>
      </c>
      <c r="R33" s="237" t="s">
        <v>276</v>
      </c>
      <c r="S33" s="237" t="s">
        <v>154</v>
      </c>
      <c r="T33" s="238" t="s">
        <v>154</v>
      </c>
      <c r="U33" s="223">
        <v>0.86399999999999999</v>
      </c>
      <c r="V33" s="223">
        <f>ROUND(E33*U33,2)</f>
        <v>5.97</v>
      </c>
      <c r="W33" s="223"/>
      <c r="X33" s="223" t="s">
        <v>142</v>
      </c>
      <c r="Y33" s="223" t="s">
        <v>143</v>
      </c>
      <c r="Z33" s="213"/>
      <c r="AA33" s="213"/>
      <c r="AB33" s="213"/>
      <c r="AC33" s="213"/>
      <c r="AD33" s="213"/>
      <c r="AE33" s="213"/>
      <c r="AF33" s="213"/>
      <c r="AG33" s="213" t="s">
        <v>144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2" x14ac:dyDescent="0.2">
      <c r="A34" s="220"/>
      <c r="B34" s="221"/>
      <c r="C34" s="260" t="s">
        <v>613</v>
      </c>
      <c r="D34" s="259"/>
      <c r="E34" s="259"/>
      <c r="F34" s="259"/>
      <c r="G34" s="259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210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outlineLevel="2" x14ac:dyDescent="0.2">
      <c r="A35" s="220"/>
      <c r="B35" s="221"/>
      <c r="C35" s="252" t="s">
        <v>614</v>
      </c>
      <c r="D35" s="240"/>
      <c r="E35" s="240"/>
      <c r="F35" s="240"/>
      <c r="G35" s="240"/>
      <c r="H35" s="223"/>
      <c r="I35" s="223"/>
      <c r="J35" s="223"/>
      <c r="K35" s="223"/>
      <c r="L35" s="223"/>
      <c r="M35" s="223"/>
      <c r="N35" s="222"/>
      <c r="O35" s="222"/>
      <c r="P35" s="222"/>
      <c r="Q35" s="222"/>
      <c r="R35" s="223"/>
      <c r="S35" s="223"/>
      <c r="T35" s="223"/>
      <c r="U35" s="223"/>
      <c r="V35" s="223"/>
      <c r="W35" s="223"/>
      <c r="X35" s="223"/>
      <c r="Y35" s="223"/>
      <c r="Z35" s="213"/>
      <c r="AA35" s="213"/>
      <c r="AB35" s="213"/>
      <c r="AC35" s="213"/>
      <c r="AD35" s="213"/>
      <c r="AE35" s="213"/>
      <c r="AF35" s="213"/>
      <c r="AG35" s="213" t="s">
        <v>146</v>
      </c>
      <c r="AH35" s="213"/>
      <c r="AI35" s="213"/>
      <c r="AJ35" s="213"/>
      <c r="AK35" s="213"/>
      <c r="AL35" s="213"/>
      <c r="AM35" s="213"/>
      <c r="AN35" s="213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</row>
    <row r="36" spans="1:60" outlineLevel="2" x14ac:dyDescent="0.2">
      <c r="A36" s="220"/>
      <c r="B36" s="221"/>
      <c r="C36" s="261" t="s">
        <v>615</v>
      </c>
      <c r="D36" s="257"/>
      <c r="E36" s="258">
        <v>6.9080000000000004</v>
      </c>
      <c r="F36" s="223"/>
      <c r="G36" s="223"/>
      <c r="H36" s="223"/>
      <c r="I36" s="223"/>
      <c r="J36" s="223"/>
      <c r="K36" s="223"/>
      <c r="L36" s="223"/>
      <c r="M36" s="223"/>
      <c r="N36" s="222"/>
      <c r="O36" s="222"/>
      <c r="P36" s="222"/>
      <c r="Q36" s="222"/>
      <c r="R36" s="223"/>
      <c r="S36" s="223"/>
      <c r="T36" s="223"/>
      <c r="U36" s="223"/>
      <c r="V36" s="223"/>
      <c r="W36" s="223"/>
      <c r="X36" s="223"/>
      <c r="Y36" s="223"/>
      <c r="Z36" s="213"/>
      <c r="AA36" s="213"/>
      <c r="AB36" s="213"/>
      <c r="AC36" s="213"/>
      <c r="AD36" s="213"/>
      <c r="AE36" s="213"/>
      <c r="AF36" s="213"/>
      <c r="AG36" s="213" t="s">
        <v>212</v>
      </c>
      <c r="AH36" s="213">
        <v>0</v>
      </c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1" x14ac:dyDescent="0.2">
      <c r="A37" s="232">
        <v>11</v>
      </c>
      <c r="B37" s="233" t="s">
        <v>616</v>
      </c>
      <c r="C37" s="250" t="s">
        <v>617</v>
      </c>
      <c r="D37" s="234" t="s">
        <v>275</v>
      </c>
      <c r="E37" s="235">
        <v>6.9080000000000004</v>
      </c>
      <c r="F37" s="236"/>
      <c r="G37" s="237">
        <f>ROUND(E37*F37,2)</f>
        <v>0</v>
      </c>
      <c r="H37" s="236"/>
      <c r="I37" s="237">
        <f>ROUND(E37*H37,2)</f>
        <v>0</v>
      </c>
      <c r="J37" s="236"/>
      <c r="K37" s="237">
        <f>ROUND(E37*J37,2)</f>
        <v>0</v>
      </c>
      <c r="L37" s="237">
        <v>21</v>
      </c>
      <c r="M37" s="237">
        <f>G37*(1+L37/100)</f>
        <v>0</v>
      </c>
      <c r="N37" s="235">
        <v>0</v>
      </c>
      <c r="O37" s="235">
        <f>ROUND(E37*N37,2)</f>
        <v>0</v>
      </c>
      <c r="P37" s="235">
        <v>0</v>
      </c>
      <c r="Q37" s="235">
        <f>ROUND(E37*P37,2)</f>
        <v>0</v>
      </c>
      <c r="R37" s="237" t="s">
        <v>276</v>
      </c>
      <c r="S37" s="237" t="s">
        <v>154</v>
      </c>
      <c r="T37" s="238" t="s">
        <v>154</v>
      </c>
      <c r="U37" s="223">
        <v>0.371</v>
      </c>
      <c r="V37" s="223">
        <f>ROUND(E37*U37,2)</f>
        <v>2.56</v>
      </c>
      <c r="W37" s="223"/>
      <c r="X37" s="223" t="s">
        <v>142</v>
      </c>
      <c r="Y37" s="223" t="s">
        <v>143</v>
      </c>
      <c r="Z37" s="213"/>
      <c r="AA37" s="213"/>
      <c r="AB37" s="213"/>
      <c r="AC37" s="213"/>
      <c r="AD37" s="213"/>
      <c r="AE37" s="213"/>
      <c r="AF37" s="213"/>
      <c r="AG37" s="213" t="s">
        <v>144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">
      <c r="A38" s="220"/>
      <c r="B38" s="221"/>
      <c r="C38" s="260" t="s">
        <v>613</v>
      </c>
      <c r="D38" s="259"/>
      <c r="E38" s="259"/>
      <c r="F38" s="259"/>
      <c r="G38" s="259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210</v>
      </c>
      <c r="AH38" s="213"/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2" x14ac:dyDescent="0.2">
      <c r="A39" s="220"/>
      <c r="B39" s="221"/>
      <c r="C39" s="252" t="s">
        <v>614</v>
      </c>
      <c r="D39" s="240"/>
      <c r="E39" s="240"/>
      <c r="F39" s="240"/>
      <c r="G39" s="240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146</v>
      </c>
      <c r="AH39" s="213"/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outlineLevel="1" x14ac:dyDescent="0.2">
      <c r="A40" s="232">
        <v>12</v>
      </c>
      <c r="B40" s="233" t="s">
        <v>285</v>
      </c>
      <c r="C40" s="250" t="s">
        <v>286</v>
      </c>
      <c r="D40" s="234" t="s">
        <v>139</v>
      </c>
      <c r="E40" s="235">
        <v>1</v>
      </c>
      <c r="F40" s="236"/>
      <c r="G40" s="237">
        <f>ROUND(E40*F40,2)</f>
        <v>0</v>
      </c>
      <c r="H40" s="236"/>
      <c r="I40" s="237">
        <f>ROUND(E40*H40,2)</f>
        <v>0</v>
      </c>
      <c r="J40" s="236"/>
      <c r="K40" s="237">
        <f>ROUND(E40*J40,2)</f>
        <v>0</v>
      </c>
      <c r="L40" s="237">
        <v>21</v>
      </c>
      <c r="M40" s="237">
        <f>G40*(1+L40/100)</f>
        <v>0</v>
      </c>
      <c r="N40" s="235">
        <v>0</v>
      </c>
      <c r="O40" s="235">
        <f>ROUND(E40*N40,2)</f>
        <v>0</v>
      </c>
      <c r="P40" s="235">
        <v>0</v>
      </c>
      <c r="Q40" s="235">
        <f>ROUND(E40*P40,2)</f>
        <v>0</v>
      </c>
      <c r="R40" s="237"/>
      <c r="S40" s="237" t="s">
        <v>140</v>
      </c>
      <c r="T40" s="238" t="s">
        <v>141</v>
      </c>
      <c r="U40" s="223">
        <v>0</v>
      </c>
      <c r="V40" s="223">
        <f>ROUND(E40*U40,2)</f>
        <v>0</v>
      </c>
      <c r="W40" s="223"/>
      <c r="X40" s="223" t="s">
        <v>142</v>
      </c>
      <c r="Y40" s="223" t="s">
        <v>143</v>
      </c>
      <c r="Z40" s="213"/>
      <c r="AA40" s="213"/>
      <c r="AB40" s="213"/>
      <c r="AC40" s="213"/>
      <c r="AD40" s="213"/>
      <c r="AE40" s="213"/>
      <c r="AF40" s="213"/>
      <c r="AG40" s="213" t="s">
        <v>144</v>
      </c>
      <c r="AH40" s="213"/>
      <c r="AI40" s="213"/>
      <c r="AJ40" s="213"/>
      <c r="AK40" s="213"/>
      <c r="AL40" s="213"/>
      <c r="AM40" s="213"/>
      <c r="AN40" s="213"/>
      <c r="AO40" s="213"/>
      <c r="AP40" s="213"/>
      <c r="AQ40" s="213"/>
      <c r="AR40" s="213"/>
      <c r="AS40" s="213"/>
      <c r="AT40" s="213"/>
      <c r="AU40" s="213"/>
      <c r="AV40" s="213"/>
      <c r="AW40" s="213"/>
      <c r="AX40" s="213"/>
      <c r="AY40" s="213"/>
      <c r="AZ40" s="213"/>
      <c r="BA40" s="213"/>
      <c r="BB40" s="213"/>
      <c r="BC40" s="213"/>
      <c r="BD40" s="213"/>
      <c r="BE40" s="213"/>
      <c r="BF40" s="213"/>
      <c r="BG40" s="213"/>
      <c r="BH40" s="213"/>
    </row>
    <row r="41" spans="1:60" outlineLevel="2" x14ac:dyDescent="0.2">
      <c r="A41" s="220"/>
      <c r="B41" s="221"/>
      <c r="C41" s="251" t="s">
        <v>145</v>
      </c>
      <c r="D41" s="239"/>
      <c r="E41" s="239"/>
      <c r="F41" s="239"/>
      <c r="G41" s="239"/>
      <c r="H41" s="223"/>
      <c r="I41" s="223"/>
      <c r="J41" s="223"/>
      <c r="K41" s="223"/>
      <c r="L41" s="223"/>
      <c r="M41" s="223"/>
      <c r="N41" s="222"/>
      <c r="O41" s="222"/>
      <c r="P41" s="222"/>
      <c r="Q41" s="222"/>
      <c r="R41" s="223"/>
      <c r="S41" s="223"/>
      <c r="T41" s="223"/>
      <c r="U41" s="223"/>
      <c r="V41" s="223"/>
      <c r="W41" s="223"/>
      <c r="X41" s="223"/>
      <c r="Y41" s="223"/>
      <c r="Z41" s="213"/>
      <c r="AA41" s="213"/>
      <c r="AB41" s="213"/>
      <c r="AC41" s="213"/>
      <c r="AD41" s="213"/>
      <c r="AE41" s="213"/>
      <c r="AF41" s="213"/>
      <c r="AG41" s="213" t="s">
        <v>146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3" x14ac:dyDescent="0.2">
      <c r="A42" s="220"/>
      <c r="B42" s="221"/>
      <c r="C42" s="252" t="s">
        <v>287</v>
      </c>
      <c r="D42" s="240"/>
      <c r="E42" s="240"/>
      <c r="F42" s="240"/>
      <c r="G42" s="240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146</v>
      </c>
      <c r="AH42" s="213"/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">
      <c r="A43" s="220"/>
      <c r="B43" s="221"/>
      <c r="C43" s="252" t="s">
        <v>288</v>
      </c>
      <c r="D43" s="240"/>
      <c r="E43" s="240"/>
      <c r="F43" s="240"/>
      <c r="G43" s="240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146</v>
      </c>
      <c r="AH43" s="213"/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1" x14ac:dyDescent="0.2">
      <c r="A44" s="232">
        <v>13</v>
      </c>
      <c r="B44" s="233" t="s">
        <v>305</v>
      </c>
      <c r="C44" s="250" t="s">
        <v>306</v>
      </c>
      <c r="D44" s="234" t="s">
        <v>207</v>
      </c>
      <c r="E44" s="235">
        <v>5.0999999999999996</v>
      </c>
      <c r="F44" s="236"/>
      <c r="G44" s="237">
        <f>ROUND(E44*F44,2)</f>
        <v>0</v>
      </c>
      <c r="H44" s="236"/>
      <c r="I44" s="237">
        <f>ROUND(E44*H44,2)</f>
        <v>0</v>
      </c>
      <c r="J44" s="236"/>
      <c r="K44" s="237">
        <f>ROUND(E44*J44,2)</f>
        <v>0</v>
      </c>
      <c r="L44" s="237">
        <v>21</v>
      </c>
      <c r="M44" s="237">
        <f>G44*(1+L44/100)</f>
        <v>0</v>
      </c>
      <c r="N44" s="235">
        <v>0</v>
      </c>
      <c r="O44" s="235">
        <f>ROUND(E44*N44,2)</f>
        <v>0</v>
      </c>
      <c r="P44" s="235">
        <v>0</v>
      </c>
      <c r="Q44" s="235">
        <f>ROUND(E44*P44,2)</f>
        <v>0</v>
      </c>
      <c r="R44" s="237"/>
      <c r="S44" s="237" t="s">
        <v>140</v>
      </c>
      <c r="T44" s="238" t="s">
        <v>141</v>
      </c>
      <c r="U44" s="223">
        <v>0</v>
      </c>
      <c r="V44" s="223">
        <f>ROUND(E44*U44,2)</f>
        <v>0</v>
      </c>
      <c r="W44" s="223"/>
      <c r="X44" s="223" t="s">
        <v>307</v>
      </c>
      <c r="Y44" s="223" t="s">
        <v>143</v>
      </c>
      <c r="Z44" s="213"/>
      <c r="AA44" s="213"/>
      <c r="AB44" s="213"/>
      <c r="AC44" s="213"/>
      <c r="AD44" s="213"/>
      <c r="AE44" s="213"/>
      <c r="AF44" s="213"/>
      <c r="AG44" s="213" t="s">
        <v>308</v>
      </c>
      <c r="AH44" s="213"/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2" x14ac:dyDescent="0.2">
      <c r="A45" s="220"/>
      <c r="B45" s="221"/>
      <c r="C45" s="251" t="s">
        <v>183</v>
      </c>
      <c r="D45" s="239"/>
      <c r="E45" s="239"/>
      <c r="F45" s="239"/>
      <c r="G45" s="239"/>
      <c r="H45" s="223"/>
      <c r="I45" s="223"/>
      <c r="J45" s="223"/>
      <c r="K45" s="223"/>
      <c r="L45" s="223"/>
      <c r="M45" s="223"/>
      <c r="N45" s="222"/>
      <c r="O45" s="222"/>
      <c r="P45" s="222"/>
      <c r="Q45" s="222"/>
      <c r="R45" s="223"/>
      <c r="S45" s="223"/>
      <c r="T45" s="223"/>
      <c r="U45" s="223"/>
      <c r="V45" s="223"/>
      <c r="W45" s="223"/>
      <c r="X45" s="223"/>
      <c r="Y45" s="223"/>
      <c r="Z45" s="213"/>
      <c r="AA45" s="213"/>
      <c r="AB45" s="213"/>
      <c r="AC45" s="213"/>
      <c r="AD45" s="213"/>
      <c r="AE45" s="213"/>
      <c r="AF45" s="213"/>
      <c r="AG45" s="213" t="s">
        <v>146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3" x14ac:dyDescent="0.2">
      <c r="A46" s="220"/>
      <c r="B46" s="221"/>
      <c r="C46" s="252" t="s">
        <v>309</v>
      </c>
      <c r="D46" s="240"/>
      <c r="E46" s="240"/>
      <c r="F46" s="240"/>
      <c r="G46" s="240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146</v>
      </c>
      <c r="AH46" s="213"/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outlineLevel="3" x14ac:dyDescent="0.2">
      <c r="A47" s="220"/>
      <c r="B47" s="221"/>
      <c r="C47" s="252" t="s">
        <v>484</v>
      </c>
      <c r="D47" s="240"/>
      <c r="E47" s="240"/>
      <c r="F47" s="240"/>
      <c r="G47" s="240"/>
      <c r="H47" s="223"/>
      <c r="I47" s="223"/>
      <c r="J47" s="223"/>
      <c r="K47" s="223"/>
      <c r="L47" s="223"/>
      <c r="M47" s="223"/>
      <c r="N47" s="222"/>
      <c r="O47" s="222"/>
      <c r="P47" s="222"/>
      <c r="Q47" s="222"/>
      <c r="R47" s="223"/>
      <c r="S47" s="223"/>
      <c r="T47" s="223"/>
      <c r="U47" s="223"/>
      <c r="V47" s="223"/>
      <c r="W47" s="223"/>
      <c r="X47" s="223"/>
      <c r="Y47" s="223"/>
      <c r="Z47" s="213"/>
      <c r="AA47" s="213"/>
      <c r="AB47" s="213"/>
      <c r="AC47" s="213"/>
      <c r="AD47" s="213"/>
      <c r="AE47" s="213"/>
      <c r="AF47" s="213"/>
      <c r="AG47" s="213" t="s">
        <v>146</v>
      </c>
      <c r="AH47" s="213"/>
      <c r="AI47" s="213"/>
      <c r="AJ47" s="213"/>
      <c r="AK47" s="213"/>
      <c r="AL47" s="213"/>
      <c r="AM47" s="213"/>
      <c r="AN47" s="213"/>
      <c r="AO47" s="213"/>
      <c r="AP47" s="213"/>
      <c r="AQ47" s="213"/>
      <c r="AR47" s="213"/>
      <c r="AS47" s="213"/>
      <c r="AT47" s="213"/>
      <c r="AU47" s="213"/>
      <c r="AV47" s="213"/>
      <c r="AW47" s="213"/>
      <c r="AX47" s="213"/>
      <c r="AY47" s="213"/>
      <c r="AZ47" s="213"/>
      <c r="BA47" s="213"/>
      <c r="BB47" s="213"/>
      <c r="BC47" s="213"/>
      <c r="BD47" s="213"/>
      <c r="BE47" s="213"/>
      <c r="BF47" s="213"/>
      <c r="BG47" s="213"/>
      <c r="BH47" s="213"/>
    </row>
    <row r="48" spans="1:60" outlineLevel="3" x14ac:dyDescent="0.2">
      <c r="A48" s="220"/>
      <c r="B48" s="221"/>
      <c r="C48" s="252" t="s">
        <v>310</v>
      </c>
      <c r="D48" s="240"/>
      <c r="E48" s="240"/>
      <c r="F48" s="240"/>
      <c r="G48" s="240"/>
      <c r="H48" s="223"/>
      <c r="I48" s="223"/>
      <c r="J48" s="223"/>
      <c r="K48" s="223"/>
      <c r="L48" s="223"/>
      <c r="M48" s="223"/>
      <c r="N48" s="222"/>
      <c r="O48" s="222"/>
      <c r="P48" s="222"/>
      <c r="Q48" s="222"/>
      <c r="R48" s="223"/>
      <c r="S48" s="223"/>
      <c r="T48" s="223"/>
      <c r="U48" s="223"/>
      <c r="V48" s="223"/>
      <c r="W48" s="223"/>
      <c r="X48" s="223"/>
      <c r="Y48" s="223"/>
      <c r="Z48" s="213"/>
      <c r="AA48" s="213"/>
      <c r="AB48" s="213"/>
      <c r="AC48" s="213"/>
      <c r="AD48" s="213"/>
      <c r="AE48" s="213"/>
      <c r="AF48" s="213"/>
      <c r="AG48" s="213" t="s">
        <v>146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3" x14ac:dyDescent="0.2">
      <c r="A49" s="220"/>
      <c r="B49" s="221"/>
      <c r="C49" s="252" t="s">
        <v>311</v>
      </c>
      <c r="D49" s="240"/>
      <c r="E49" s="240"/>
      <c r="F49" s="240"/>
      <c r="G49" s="240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146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x14ac:dyDescent="0.2">
      <c r="A50" s="225" t="s">
        <v>135</v>
      </c>
      <c r="B50" s="226" t="s">
        <v>85</v>
      </c>
      <c r="C50" s="249" t="s">
        <v>86</v>
      </c>
      <c r="D50" s="227"/>
      <c r="E50" s="228"/>
      <c r="F50" s="229"/>
      <c r="G50" s="229">
        <f>SUMIF(AG51:AG53,"&lt;&gt;NOR",G51:G53)</f>
        <v>0</v>
      </c>
      <c r="H50" s="229"/>
      <c r="I50" s="229">
        <f>SUM(I51:I53)</f>
        <v>0</v>
      </c>
      <c r="J50" s="229"/>
      <c r="K50" s="229">
        <f>SUM(K51:K53)</f>
        <v>0</v>
      </c>
      <c r="L50" s="229"/>
      <c r="M50" s="229">
        <f>SUM(M51:M53)</f>
        <v>0</v>
      </c>
      <c r="N50" s="228"/>
      <c r="O50" s="228">
        <f>SUM(O51:O53)</f>
        <v>0</v>
      </c>
      <c r="P50" s="228"/>
      <c r="Q50" s="228">
        <f>SUM(Q51:Q53)</f>
        <v>0</v>
      </c>
      <c r="R50" s="229"/>
      <c r="S50" s="229"/>
      <c r="T50" s="230"/>
      <c r="U50" s="224"/>
      <c r="V50" s="224">
        <f>SUM(V51:V53)</f>
        <v>5.71</v>
      </c>
      <c r="W50" s="224"/>
      <c r="X50" s="224"/>
      <c r="Y50" s="224"/>
      <c r="AG50" t="s">
        <v>136</v>
      </c>
    </row>
    <row r="51" spans="1:60" ht="22.5" outlineLevel="1" x14ac:dyDescent="0.2">
      <c r="A51" s="232">
        <v>14</v>
      </c>
      <c r="B51" s="233" t="s">
        <v>485</v>
      </c>
      <c r="C51" s="250" t="s">
        <v>486</v>
      </c>
      <c r="D51" s="234" t="s">
        <v>275</v>
      </c>
      <c r="E51" s="235">
        <v>17.850000000000001</v>
      </c>
      <c r="F51" s="236"/>
      <c r="G51" s="237">
        <f>ROUND(E51*F51,2)</f>
        <v>0</v>
      </c>
      <c r="H51" s="236"/>
      <c r="I51" s="237">
        <f>ROUND(E51*H51,2)</f>
        <v>0</v>
      </c>
      <c r="J51" s="236"/>
      <c r="K51" s="237">
        <f>ROUND(E51*J51,2)</f>
        <v>0</v>
      </c>
      <c r="L51" s="237">
        <v>21</v>
      </c>
      <c r="M51" s="237">
        <f>G51*(1+L51/100)</f>
        <v>0</v>
      </c>
      <c r="N51" s="235">
        <v>2.0000000000000002E-5</v>
      </c>
      <c r="O51" s="235">
        <f>ROUND(E51*N51,2)</f>
        <v>0</v>
      </c>
      <c r="P51" s="235">
        <v>0</v>
      </c>
      <c r="Q51" s="235">
        <f>ROUND(E51*P51,2)</f>
        <v>0</v>
      </c>
      <c r="R51" s="237" t="s">
        <v>314</v>
      </c>
      <c r="S51" s="237" t="s">
        <v>154</v>
      </c>
      <c r="T51" s="238" t="s">
        <v>154</v>
      </c>
      <c r="U51" s="223">
        <v>0.32</v>
      </c>
      <c r="V51" s="223">
        <f>ROUND(E51*U51,2)</f>
        <v>5.71</v>
      </c>
      <c r="W51" s="223"/>
      <c r="X51" s="223" t="s">
        <v>142</v>
      </c>
      <c r="Y51" s="223" t="s">
        <v>143</v>
      </c>
      <c r="Z51" s="213"/>
      <c r="AA51" s="213"/>
      <c r="AB51" s="213"/>
      <c r="AC51" s="213"/>
      <c r="AD51" s="213"/>
      <c r="AE51" s="213"/>
      <c r="AF51" s="213"/>
      <c r="AG51" s="213" t="s">
        <v>144</v>
      </c>
      <c r="AH51" s="213"/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outlineLevel="2" x14ac:dyDescent="0.2">
      <c r="A52" s="220"/>
      <c r="B52" s="221"/>
      <c r="C52" s="251" t="s">
        <v>487</v>
      </c>
      <c r="D52" s="239"/>
      <c r="E52" s="239"/>
      <c r="F52" s="239"/>
      <c r="G52" s="239"/>
      <c r="H52" s="223"/>
      <c r="I52" s="223"/>
      <c r="J52" s="223"/>
      <c r="K52" s="223"/>
      <c r="L52" s="223"/>
      <c r="M52" s="223"/>
      <c r="N52" s="222"/>
      <c r="O52" s="222"/>
      <c r="P52" s="222"/>
      <c r="Q52" s="222"/>
      <c r="R52" s="223"/>
      <c r="S52" s="223"/>
      <c r="T52" s="223"/>
      <c r="U52" s="223"/>
      <c r="V52" s="223"/>
      <c r="W52" s="223"/>
      <c r="X52" s="223"/>
      <c r="Y52" s="223"/>
      <c r="Z52" s="213"/>
      <c r="AA52" s="213"/>
      <c r="AB52" s="213"/>
      <c r="AC52" s="213"/>
      <c r="AD52" s="213"/>
      <c r="AE52" s="213"/>
      <c r="AF52" s="213"/>
      <c r="AG52" s="213" t="s">
        <v>146</v>
      </c>
      <c r="AH52" s="213"/>
      <c r="AI52" s="213"/>
      <c r="AJ52" s="213"/>
      <c r="AK52" s="213"/>
      <c r="AL52" s="213"/>
      <c r="AM52" s="213"/>
      <c r="AN52" s="213"/>
      <c r="AO52" s="213"/>
      <c r="AP52" s="213"/>
      <c r="AQ52" s="213"/>
      <c r="AR52" s="213"/>
      <c r="AS52" s="213"/>
      <c r="AT52" s="213"/>
      <c r="AU52" s="213"/>
      <c r="AV52" s="213"/>
      <c r="AW52" s="213"/>
      <c r="AX52" s="213"/>
      <c r="AY52" s="213"/>
      <c r="AZ52" s="213"/>
      <c r="BA52" s="213"/>
      <c r="BB52" s="213"/>
      <c r="BC52" s="213"/>
      <c r="BD52" s="213"/>
      <c r="BE52" s="213"/>
      <c r="BF52" s="213"/>
      <c r="BG52" s="213"/>
      <c r="BH52" s="213"/>
    </row>
    <row r="53" spans="1:60" outlineLevel="2" x14ac:dyDescent="0.2">
      <c r="A53" s="220"/>
      <c r="B53" s="221"/>
      <c r="C53" s="261" t="s">
        <v>618</v>
      </c>
      <c r="D53" s="257"/>
      <c r="E53" s="258">
        <v>17.850000000000001</v>
      </c>
      <c r="F53" s="223"/>
      <c r="G53" s="223"/>
      <c r="H53" s="223"/>
      <c r="I53" s="223"/>
      <c r="J53" s="223"/>
      <c r="K53" s="223"/>
      <c r="L53" s="223"/>
      <c r="M53" s="223"/>
      <c r="N53" s="222"/>
      <c r="O53" s="222"/>
      <c r="P53" s="222"/>
      <c r="Q53" s="222"/>
      <c r="R53" s="223"/>
      <c r="S53" s="223"/>
      <c r="T53" s="223"/>
      <c r="U53" s="223"/>
      <c r="V53" s="223"/>
      <c r="W53" s="223"/>
      <c r="X53" s="223"/>
      <c r="Y53" s="223"/>
      <c r="Z53" s="213"/>
      <c r="AA53" s="213"/>
      <c r="AB53" s="213"/>
      <c r="AC53" s="213"/>
      <c r="AD53" s="213"/>
      <c r="AE53" s="213"/>
      <c r="AF53" s="213"/>
      <c r="AG53" s="213" t="s">
        <v>212</v>
      </c>
      <c r="AH53" s="213">
        <v>0</v>
      </c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x14ac:dyDescent="0.2">
      <c r="A54" s="225" t="s">
        <v>135</v>
      </c>
      <c r="B54" s="226" t="s">
        <v>87</v>
      </c>
      <c r="C54" s="249" t="s">
        <v>88</v>
      </c>
      <c r="D54" s="227"/>
      <c r="E54" s="228"/>
      <c r="F54" s="229"/>
      <c r="G54" s="229">
        <f>SUMIF(AG55:AG74,"&lt;&gt;NOR",G55:G74)</f>
        <v>0</v>
      </c>
      <c r="H54" s="229"/>
      <c r="I54" s="229">
        <f>SUM(I55:I74)</f>
        <v>0</v>
      </c>
      <c r="J54" s="229"/>
      <c r="K54" s="229">
        <f>SUM(K55:K74)</f>
        <v>0</v>
      </c>
      <c r="L54" s="229"/>
      <c r="M54" s="229">
        <f>SUM(M55:M74)</f>
        <v>0</v>
      </c>
      <c r="N54" s="228"/>
      <c r="O54" s="228">
        <f>SUM(O55:O74)</f>
        <v>6.99</v>
      </c>
      <c r="P54" s="228"/>
      <c r="Q54" s="228">
        <f>SUM(Q55:Q74)</f>
        <v>0</v>
      </c>
      <c r="R54" s="229"/>
      <c r="S54" s="229"/>
      <c r="T54" s="230"/>
      <c r="U54" s="224"/>
      <c r="V54" s="224">
        <f>SUM(V55:V74)</f>
        <v>48.919999999999995</v>
      </c>
      <c r="W54" s="224"/>
      <c r="X54" s="224"/>
      <c r="Y54" s="224"/>
      <c r="AG54" t="s">
        <v>136</v>
      </c>
    </row>
    <row r="55" spans="1:60" ht="33.75" outlineLevel="1" x14ac:dyDescent="0.2">
      <c r="A55" s="232">
        <v>15</v>
      </c>
      <c r="B55" s="233" t="s">
        <v>331</v>
      </c>
      <c r="C55" s="250" t="s">
        <v>332</v>
      </c>
      <c r="D55" s="234" t="s">
        <v>275</v>
      </c>
      <c r="E55" s="235">
        <v>3.6749999999999998</v>
      </c>
      <c r="F55" s="236"/>
      <c r="G55" s="237">
        <f>ROUND(E55*F55,2)</f>
        <v>0</v>
      </c>
      <c r="H55" s="236"/>
      <c r="I55" s="237">
        <f>ROUND(E55*H55,2)</f>
        <v>0</v>
      </c>
      <c r="J55" s="236"/>
      <c r="K55" s="237">
        <f>ROUND(E55*J55,2)</f>
        <v>0</v>
      </c>
      <c r="L55" s="237">
        <v>21</v>
      </c>
      <c r="M55" s="237">
        <f>G55*(1+L55/100)</f>
        <v>0</v>
      </c>
      <c r="N55" s="235">
        <v>1.009E-2</v>
      </c>
      <c r="O55" s="235">
        <f>ROUND(E55*N55,2)</f>
        <v>0.04</v>
      </c>
      <c r="P55" s="235">
        <v>0</v>
      </c>
      <c r="Q55" s="235">
        <f>ROUND(E55*P55,2)</f>
        <v>0</v>
      </c>
      <c r="R55" s="237" t="s">
        <v>322</v>
      </c>
      <c r="S55" s="237" t="s">
        <v>154</v>
      </c>
      <c r="T55" s="238" t="s">
        <v>154</v>
      </c>
      <c r="U55" s="223">
        <v>1.6060000000000001</v>
      </c>
      <c r="V55" s="223">
        <f>ROUND(E55*U55,2)</f>
        <v>5.9</v>
      </c>
      <c r="W55" s="223"/>
      <c r="X55" s="223" t="s">
        <v>142</v>
      </c>
      <c r="Y55" s="223" t="s">
        <v>143</v>
      </c>
      <c r="Z55" s="213"/>
      <c r="AA55" s="213"/>
      <c r="AB55" s="213"/>
      <c r="AC55" s="213"/>
      <c r="AD55" s="213"/>
      <c r="AE55" s="213"/>
      <c r="AF55" s="213"/>
      <c r="AG55" s="213" t="s">
        <v>144</v>
      </c>
      <c r="AH55" s="213"/>
      <c r="AI55" s="213"/>
      <c r="AJ55" s="213"/>
      <c r="AK55" s="213"/>
      <c r="AL55" s="213"/>
      <c r="AM55" s="213"/>
      <c r="AN55" s="213"/>
      <c r="AO55" s="213"/>
      <c r="AP55" s="213"/>
      <c r="AQ55" s="213"/>
      <c r="AR55" s="213"/>
      <c r="AS55" s="21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</row>
    <row r="56" spans="1:60" outlineLevel="2" x14ac:dyDescent="0.2">
      <c r="A56" s="220"/>
      <c r="B56" s="221"/>
      <c r="C56" s="251" t="s">
        <v>333</v>
      </c>
      <c r="D56" s="239"/>
      <c r="E56" s="239"/>
      <c r="F56" s="239"/>
      <c r="G56" s="239"/>
      <c r="H56" s="223"/>
      <c r="I56" s="223"/>
      <c r="J56" s="223"/>
      <c r="K56" s="223"/>
      <c r="L56" s="223"/>
      <c r="M56" s="223"/>
      <c r="N56" s="222"/>
      <c r="O56" s="222"/>
      <c r="P56" s="222"/>
      <c r="Q56" s="222"/>
      <c r="R56" s="223"/>
      <c r="S56" s="223"/>
      <c r="T56" s="223"/>
      <c r="U56" s="223"/>
      <c r="V56" s="223"/>
      <c r="W56" s="223"/>
      <c r="X56" s="223"/>
      <c r="Y56" s="223"/>
      <c r="Z56" s="213"/>
      <c r="AA56" s="213"/>
      <c r="AB56" s="213"/>
      <c r="AC56" s="213"/>
      <c r="AD56" s="213"/>
      <c r="AE56" s="213"/>
      <c r="AF56" s="213"/>
      <c r="AG56" s="213" t="s">
        <v>146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">
      <c r="A57" s="220"/>
      <c r="B57" s="221"/>
      <c r="C57" s="261" t="s">
        <v>619</v>
      </c>
      <c r="D57" s="257"/>
      <c r="E57" s="258">
        <v>3.6749999999999998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212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ht="33.75" outlineLevel="1" x14ac:dyDescent="0.2">
      <c r="A58" s="242">
        <v>16</v>
      </c>
      <c r="B58" s="243" t="s">
        <v>336</v>
      </c>
      <c r="C58" s="253" t="s">
        <v>337</v>
      </c>
      <c r="D58" s="244" t="s">
        <v>275</v>
      </c>
      <c r="E58" s="245">
        <v>3.6749999999999998</v>
      </c>
      <c r="F58" s="246"/>
      <c r="G58" s="247">
        <f>ROUND(E58*F58,2)</f>
        <v>0</v>
      </c>
      <c r="H58" s="246"/>
      <c r="I58" s="247">
        <f>ROUND(E58*H58,2)</f>
        <v>0</v>
      </c>
      <c r="J58" s="246"/>
      <c r="K58" s="247">
        <f>ROUND(E58*J58,2)</f>
        <v>0</v>
      </c>
      <c r="L58" s="247">
        <v>21</v>
      </c>
      <c r="M58" s="247">
        <f>G58*(1+L58/100)</f>
        <v>0</v>
      </c>
      <c r="N58" s="245">
        <v>0</v>
      </c>
      <c r="O58" s="245">
        <f>ROUND(E58*N58,2)</f>
        <v>0</v>
      </c>
      <c r="P58" s="245">
        <v>0</v>
      </c>
      <c r="Q58" s="245">
        <f>ROUND(E58*P58,2)</f>
        <v>0</v>
      </c>
      <c r="R58" s="247" t="s">
        <v>322</v>
      </c>
      <c r="S58" s="247" t="s">
        <v>154</v>
      </c>
      <c r="T58" s="248" t="s">
        <v>154</v>
      </c>
      <c r="U58" s="223">
        <v>0.49399999999999999</v>
      </c>
      <c r="V58" s="223">
        <f>ROUND(E58*U58,2)</f>
        <v>1.82</v>
      </c>
      <c r="W58" s="223"/>
      <c r="X58" s="223" t="s">
        <v>142</v>
      </c>
      <c r="Y58" s="223" t="s">
        <v>143</v>
      </c>
      <c r="Z58" s="213"/>
      <c r="AA58" s="213"/>
      <c r="AB58" s="213"/>
      <c r="AC58" s="213"/>
      <c r="AD58" s="213"/>
      <c r="AE58" s="213"/>
      <c r="AF58" s="213"/>
      <c r="AG58" s="213" t="s">
        <v>144</v>
      </c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ht="22.5" outlineLevel="1" x14ac:dyDescent="0.2">
      <c r="A59" s="232">
        <v>17</v>
      </c>
      <c r="B59" s="233" t="s">
        <v>346</v>
      </c>
      <c r="C59" s="250" t="s">
        <v>347</v>
      </c>
      <c r="D59" s="234" t="s">
        <v>207</v>
      </c>
      <c r="E59" s="235">
        <v>0.75</v>
      </c>
      <c r="F59" s="236"/>
      <c r="G59" s="237">
        <f>ROUND(E59*F59,2)</f>
        <v>0</v>
      </c>
      <c r="H59" s="236"/>
      <c r="I59" s="237">
        <f>ROUND(E59*H59,2)</f>
        <v>0</v>
      </c>
      <c r="J59" s="236"/>
      <c r="K59" s="237">
        <f>ROUND(E59*J59,2)</f>
        <v>0</v>
      </c>
      <c r="L59" s="237">
        <v>21</v>
      </c>
      <c r="M59" s="237">
        <f>G59*(1+L59/100)</f>
        <v>0</v>
      </c>
      <c r="N59" s="235">
        <v>3.0044900000000001</v>
      </c>
      <c r="O59" s="235">
        <f>ROUND(E59*N59,2)</f>
        <v>2.25</v>
      </c>
      <c r="P59" s="235">
        <v>0</v>
      </c>
      <c r="Q59" s="235">
        <f>ROUND(E59*P59,2)</f>
        <v>0</v>
      </c>
      <c r="R59" s="237" t="s">
        <v>340</v>
      </c>
      <c r="S59" s="237" t="s">
        <v>154</v>
      </c>
      <c r="T59" s="238" t="s">
        <v>154</v>
      </c>
      <c r="U59" s="223">
        <v>4.5739999999999998</v>
      </c>
      <c r="V59" s="223">
        <f>ROUND(E59*U59,2)</f>
        <v>3.43</v>
      </c>
      <c r="W59" s="223"/>
      <c r="X59" s="223" t="s">
        <v>142</v>
      </c>
      <c r="Y59" s="223" t="s">
        <v>143</v>
      </c>
      <c r="Z59" s="213"/>
      <c r="AA59" s="213"/>
      <c r="AB59" s="213"/>
      <c r="AC59" s="213"/>
      <c r="AD59" s="213"/>
      <c r="AE59" s="213"/>
      <c r="AF59" s="213"/>
      <c r="AG59" s="213" t="s">
        <v>144</v>
      </c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</row>
    <row r="60" spans="1:60" outlineLevel="2" x14ac:dyDescent="0.2">
      <c r="A60" s="220"/>
      <c r="B60" s="221"/>
      <c r="C60" s="261" t="s">
        <v>620</v>
      </c>
      <c r="D60" s="257"/>
      <c r="E60" s="258">
        <v>0.75</v>
      </c>
      <c r="F60" s="223"/>
      <c r="G60" s="223"/>
      <c r="H60" s="223"/>
      <c r="I60" s="223"/>
      <c r="J60" s="223"/>
      <c r="K60" s="223"/>
      <c r="L60" s="223"/>
      <c r="M60" s="223"/>
      <c r="N60" s="222"/>
      <c r="O60" s="222"/>
      <c r="P60" s="222"/>
      <c r="Q60" s="222"/>
      <c r="R60" s="223"/>
      <c r="S60" s="223"/>
      <c r="T60" s="223"/>
      <c r="U60" s="223"/>
      <c r="V60" s="223"/>
      <c r="W60" s="223"/>
      <c r="X60" s="223"/>
      <c r="Y60" s="223"/>
      <c r="Z60" s="213"/>
      <c r="AA60" s="213"/>
      <c r="AB60" s="213"/>
      <c r="AC60" s="213"/>
      <c r="AD60" s="213"/>
      <c r="AE60" s="213"/>
      <c r="AF60" s="213"/>
      <c r="AG60" s="213" t="s">
        <v>212</v>
      </c>
      <c r="AH60" s="213">
        <v>0</v>
      </c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1" x14ac:dyDescent="0.2">
      <c r="A61" s="232">
        <v>18</v>
      </c>
      <c r="B61" s="233" t="s">
        <v>360</v>
      </c>
      <c r="C61" s="250" t="s">
        <v>361</v>
      </c>
      <c r="D61" s="234" t="s">
        <v>283</v>
      </c>
      <c r="E61" s="235">
        <v>1.602E-2</v>
      </c>
      <c r="F61" s="236"/>
      <c r="G61" s="237">
        <f>ROUND(E61*F61,2)</f>
        <v>0</v>
      </c>
      <c r="H61" s="236"/>
      <c r="I61" s="237">
        <f>ROUND(E61*H61,2)</f>
        <v>0</v>
      </c>
      <c r="J61" s="236"/>
      <c r="K61" s="237">
        <f>ROUND(E61*J61,2)</f>
        <v>0</v>
      </c>
      <c r="L61" s="237">
        <v>21</v>
      </c>
      <c r="M61" s="237">
        <f>G61*(1+L61/100)</f>
        <v>0</v>
      </c>
      <c r="N61" s="235">
        <v>1.0662799999999999</v>
      </c>
      <c r="O61" s="235">
        <f>ROUND(E61*N61,2)</f>
        <v>0.02</v>
      </c>
      <c r="P61" s="235">
        <v>0</v>
      </c>
      <c r="Q61" s="235">
        <f>ROUND(E61*P61,2)</f>
        <v>0</v>
      </c>
      <c r="R61" s="237" t="s">
        <v>340</v>
      </c>
      <c r="S61" s="237" t="s">
        <v>154</v>
      </c>
      <c r="T61" s="238" t="s">
        <v>154</v>
      </c>
      <c r="U61" s="223">
        <v>21.445</v>
      </c>
      <c r="V61" s="223">
        <f>ROUND(E61*U61,2)</f>
        <v>0.34</v>
      </c>
      <c r="W61" s="223"/>
      <c r="X61" s="223" t="s">
        <v>142</v>
      </c>
      <c r="Y61" s="223" t="s">
        <v>143</v>
      </c>
      <c r="Z61" s="213"/>
      <c r="AA61" s="213"/>
      <c r="AB61" s="213"/>
      <c r="AC61" s="213"/>
      <c r="AD61" s="213"/>
      <c r="AE61" s="213"/>
      <c r="AF61" s="213"/>
      <c r="AG61" s="213" t="s">
        <v>144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</row>
    <row r="62" spans="1:60" outlineLevel="2" x14ac:dyDescent="0.2">
      <c r="A62" s="220"/>
      <c r="B62" s="221"/>
      <c r="C62" s="261" t="s">
        <v>621</v>
      </c>
      <c r="D62" s="257"/>
      <c r="E62" s="258">
        <v>1.602E-2</v>
      </c>
      <c r="F62" s="223"/>
      <c r="G62" s="223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212</v>
      </c>
      <c r="AH62" s="213">
        <v>0</v>
      </c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</row>
    <row r="63" spans="1:60" outlineLevel="1" x14ac:dyDescent="0.2">
      <c r="A63" s="232">
        <v>19</v>
      </c>
      <c r="B63" s="233" t="s">
        <v>374</v>
      </c>
      <c r="C63" s="250" t="s">
        <v>375</v>
      </c>
      <c r="D63" s="234" t="s">
        <v>283</v>
      </c>
      <c r="E63" s="235">
        <v>2.4240000000000001E-2</v>
      </c>
      <c r="F63" s="236"/>
      <c r="G63" s="237">
        <f>ROUND(E63*F63,2)</f>
        <v>0</v>
      </c>
      <c r="H63" s="236"/>
      <c r="I63" s="237">
        <f>ROUND(E63*H63,2)</f>
        <v>0</v>
      </c>
      <c r="J63" s="236"/>
      <c r="K63" s="237">
        <f>ROUND(E63*J63,2)</f>
        <v>0</v>
      </c>
      <c r="L63" s="237">
        <v>21</v>
      </c>
      <c r="M63" s="237">
        <f>G63*(1+L63/100)</f>
        <v>0</v>
      </c>
      <c r="N63" s="235">
        <v>1.06142</v>
      </c>
      <c r="O63" s="235">
        <f>ROUND(E63*N63,2)</f>
        <v>0.03</v>
      </c>
      <c r="P63" s="235">
        <v>0</v>
      </c>
      <c r="Q63" s="235">
        <f>ROUND(E63*P63,2)</f>
        <v>0</v>
      </c>
      <c r="R63" s="237" t="s">
        <v>340</v>
      </c>
      <c r="S63" s="237" t="s">
        <v>154</v>
      </c>
      <c r="T63" s="238" t="s">
        <v>154</v>
      </c>
      <c r="U63" s="223">
        <v>39.133000000000003</v>
      </c>
      <c r="V63" s="223">
        <f>ROUND(E63*U63,2)</f>
        <v>0.95</v>
      </c>
      <c r="W63" s="223"/>
      <c r="X63" s="223" t="s">
        <v>142</v>
      </c>
      <c r="Y63" s="223" t="s">
        <v>143</v>
      </c>
      <c r="Z63" s="213"/>
      <c r="AA63" s="213"/>
      <c r="AB63" s="213"/>
      <c r="AC63" s="213"/>
      <c r="AD63" s="213"/>
      <c r="AE63" s="213"/>
      <c r="AF63" s="213"/>
      <c r="AG63" s="213" t="s">
        <v>144</v>
      </c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2" x14ac:dyDescent="0.2">
      <c r="A64" s="220"/>
      <c r="B64" s="221"/>
      <c r="C64" s="261" t="s">
        <v>622</v>
      </c>
      <c r="D64" s="257"/>
      <c r="E64" s="258">
        <v>2.4240000000000001E-2</v>
      </c>
      <c r="F64" s="223"/>
      <c r="G64" s="223"/>
      <c r="H64" s="223"/>
      <c r="I64" s="223"/>
      <c r="J64" s="223"/>
      <c r="K64" s="223"/>
      <c r="L64" s="223"/>
      <c r="M64" s="223"/>
      <c r="N64" s="222"/>
      <c r="O64" s="222"/>
      <c r="P64" s="222"/>
      <c r="Q64" s="222"/>
      <c r="R64" s="223"/>
      <c r="S64" s="223"/>
      <c r="T64" s="223"/>
      <c r="U64" s="223"/>
      <c r="V64" s="223"/>
      <c r="W64" s="223"/>
      <c r="X64" s="223"/>
      <c r="Y64" s="223"/>
      <c r="Z64" s="213"/>
      <c r="AA64" s="213"/>
      <c r="AB64" s="213"/>
      <c r="AC64" s="213"/>
      <c r="AD64" s="213"/>
      <c r="AE64" s="213"/>
      <c r="AF64" s="213"/>
      <c r="AG64" s="213" t="s">
        <v>212</v>
      </c>
      <c r="AH64" s="213">
        <v>0</v>
      </c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outlineLevel="1" x14ac:dyDescent="0.2">
      <c r="A65" s="232">
        <v>20</v>
      </c>
      <c r="B65" s="233" t="s">
        <v>377</v>
      </c>
      <c r="C65" s="250" t="s">
        <v>378</v>
      </c>
      <c r="D65" s="234" t="s">
        <v>207</v>
      </c>
      <c r="E65" s="235">
        <v>2.1419999999999999</v>
      </c>
      <c r="F65" s="236"/>
      <c r="G65" s="237">
        <f>ROUND(E65*F65,2)</f>
        <v>0</v>
      </c>
      <c r="H65" s="236"/>
      <c r="I65" s="237">
        <f>ROUND(E65*H65,2)</f>
        <v>0</v>
      </c>
      <c r="J65" s="236"/>
      <c r="K65" s="237">
        <f>ROUND(E65*J65,2)</f>
        <v>0</v>
      </c>
      <c r="L65" s="237">
        <v>21</v>
      </c>
      <c r="M65" s="237">
        <f>G65*(1+L65/100)</f>
        <v>0</v>
      </c>
      <c r="N65" s="235">
        <v>0.17978</v>
      </c>
      <c r="O65" s="235">
        <f>ROUND(E65*N65,2)</f>
        <v>0.39</v>
      </c>
      <c r="P65" s="235">
        <v>0</v>
      </c>
      <c r="Q65" s="235">
        <f>ROUND(E65*P65,2)</f>
        <v>0</v>
      </c>
      <c r="R65" s="237" t="s">
        <v>340</v>
      </c>
      <c r="S65" s="237" t="s">
        <v>154</v>
      </c>
      <c r="T65" s="238" t="s">
        <v>154</v>
      </c>
      <c r="U65" s="223">
        <v>17.032</v>
      </c>
      <c r="V65" s="223">
        <f>ROUND(E65*U65,2)</f>
        <v>36.479999999999997</v>
      </c>
      <c r="W65" s="223"/>
      <c r="X65" s="223" t="s">
        <v>142</v>
      </c>
      <c r="Y65" s="223" t="s">
        <v>143</v>
      </c>
      <c r="Z65" s="213"/>
      <c r="AA65" s="213"/>
      <c r="AB65" s="213"/>
      <c r="AC65" s="213"/>
      <c r="AD65" s="213"/>
      <c r="AE65" s="213"/>
      <c r="AF65" s="213"/>
      <c r="AG65" s="213" t="s">
        <v>144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</row>
    <row r="66" spans="1:60" outlineLevel="2" x14ac:dyDescent="0.2">
      <c r="A66" s="220"/>
      <c r="B66" s="221"/>
      <c r="C66" s="261" t="s">
        <v>623</v>
      </c>
      <c r="D66" s="257"/>
      <c r="E66" s="258">
        <v>1.6065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212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3" x14ac:dyDescent="0.2">
      <c r="A67" s="220"/>
      <c r="B67" s="221"/>
      <c r="C67" s="261" t="s">
        <v>624</v>
      </c>
      <c r="D67" s="257"/>
      <c r="E67" s="258">
        <v>0.53549999999999998</v>
      </c>
      <c r="F67" s="223"/>
      <c r="G67" s="223"/>
      <c r="H67" s="223"/>
      <c r="I67" s="223"/>
      <c r="J67" s="223"/>
      <c r="K67" s="223"/>
      <c r="L67" s="223"/>
      <c r="M67" s="223"/>
      <c r="N67" s="222"/>
      <c r="O67" s="222"/>
      <c r="P67" s="222"/>
      <c r="Q67" s="222"/>
      <c r="R67" s="223"/>
      <c r="S67" s="223"/>
      <c r="T67" s="223"/>
      <c r="U67" s="223"/>
      <c r="V67" s="223"/>
      <c r="W67" s="223"/>
      <c r="X67" s="223"/>
      <c r="Y67" s="223"/>
      <c r="Z67" s="213"/>
      <c r="AA67" s="213"/>
      <c r="AB67" s="213"/>
      <c r="AC67" s="213"/>
      <c r="AD67" s="213"/>
      <c r="AE67" s="213"/>
      <c r="AF67" s="213"/>
      <c r="AG67" s="213" t="s">
        <v>212</v>
      </c>
      <c r="AH67" s="213">
        <v>0</v>
      </c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ht="33.75" outlineLevel="1" x14ac:dyDescent="0.2">
      <c r="A68" s="242">
        <v>21</v>
      </c>
      <c r="B68" s="243" t="s">
        <v>380</v>
      </c>
      <c r="C68" s="253" t="s">
        <v>381</v>
      </c>
      <c r="D68" s="244" t="s">
        <v>382</v>
      </c>
      <c r="E68" s="245">
        <v>40</v>
      </c>
      <c r="F68" s="246"/>
      <c r="G68" s="247">
        <f>ROUND(E68*F68,2)</f>
        <v>0</v>
      </c>
      <c r="H68" s="246"/>
      <c r="I68" s="247">
        <f>ROUND(E68*H68,2)</f>
        <v>0</v>
      </c>
      <c r="J68" s="246"/>
      <c r="K68" s="247">
        <f>ROUND(E68*J68,2)</f>
        <v>0</v>
      </c>
      <c r="L68" s="247">
        <v>21</v>
      </c>
      <c r="M68" s="247">
        <f>G68*(1+L68/100)</f>
        <v>0</v>
      </c>
      <c r="N68" s="245">
        <v>0</v>
      </c>
      <c r="O68" s="245">
        <f>ROUND(E68*N68,2)</f>
        <v>0</v>
      </c>
      <c r="P68" s="245">
        <v>0</v>
      </c>
      <c r="Q68" s="245">
        <f>ROUND(E68*P68,2)</f>
        <v>0</v>
      </c>
      <c r="R68" s="247" t="s">
        <v>292</v>
      </c>
      <c r="S68" s="247" t="s">
        <v>154</v>
      </c>
      <c r="T68" s="248" t="s">
        <v>154</v>
      </c>
      <c r="U68" s="223">
        <v>0</v>
      </c>
      <c r="V68" s="223">
        <f>ROUND(E68*U68,2)</f>
        <v>0</v>
      </c>
      <c r="W68" s="223"/>
      <c r="X68" s="223" t="s">
        <v>293</v>
      </c>
      <c r="Y68" s="223" t="s">
        <v>143</v>
      </c>
      <c r="Z68" s="213"/>
      <c r="AA68" s="213"/>
      <c r="AB68" s="213"/>
      <c r="AC68" s="213"/>
      <c r="AD68" s="213"/>
      <c r="AE68" s="213"/>
      <c r="AF68" s="213"/>
      <c r="AG68" s="213" t="s">
        <v>294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1" x14ac:dyDescent="0.2">
      <c r="A69" s="232">
        <v>22</v>
      </c>
      <c r="B69" s="233" t="s">
        <v>383</v>
      </c>
      <c r="C69" s="250" t="s">
        <v>384</v>
      </c>
      <c r="D69" s="234" t="s">
        <v>215</v>
      </c>
      <c r="E69" s="235">
        <v>20.5</v>
      </c>
      <c r="F69" s="236"/>
      <c r="G69" s="237">
        <f>ROUND(E69*F69,2)</f>
        <v>0</v>
      </c>
      <c r="H69" s="236"/>
      <c r="I69" s="237">
        <f>ROUND(E69*H69,2)</f>
        <v>0</v>
      </c>
      <c r="J69" s="236"/>
      <c r="K69" s="237">
        <f>ROUND(E69*J69,2)</f>
        <v>0</v>
      </c>
      <c r="L69" s="237">
        <v>21</v>
      </c>
      <c r="M69" s="237">
        <f>G69*(1+L69/100)</f>
        <v>0</v>
      </c>
      <c r="N69" s="235">
        <v>6.9999999999999994E-5</v>
      </c>
      <c r="O69" s="235">
        <f>ROUND(E69*N69,2)</f>
        <v>0</v>
      </c>
      <c r="P69" s="235">
        <v>0</v>
      </c>
      <c r="Q69" s="235">
        <f>ROUND(E69*P69,2)</f>
        <v>0</v>
      </c>
      <c r="R69" s="237" t="s">
        <v>292</v>
      </c>
      <c r="S69" s="237" t="s">
        <v>154</v>
      </c>
      <c r="T69" s="238" t="s">
        <v>154</v>
      </c>
      <c r="U69" s="223">
        <v>0</v>
      </c>
      <c r="V69" s="223">
        <f>ROUND(E69*U69,2)</f>
        <v>0</v>
      </c>
      <c r="W69" s="223"/>
      <c r="X69" s="223" t="s">
        <v>293</v>
      </c>
      <c r="Y69" s="223" t="s">
        <v>143</v>
      </c>
      <c r="Z69" s="213"/>
      <c r="AA69" s="213"/>
      <c r="AB69" s="213"/>
      <c r="AC69" s="213"/>
      <c r="AD69" s="213"/>
      <c r="AE69" s="213"/>
      <c r="AF69" s="213"/>
      <c r="AG69" s="213" t="s">
        <v>294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2" x14ac:dyDescent="0.2">
      <c r="A70" s="220"/>
      <c r="B70" s="221"/>
      <c r="C70" s="261" t="s">
        <v>625</v>
      </c>
      <c r="D70" s="257"/>
      <c r="E70" s="258">
        <v>20.5</v>
      </c>
      <c r="F70" s="223"/>
      <c r="G70" s="223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212</v>
      </c>
      <c r="AH70" s="213">
        <v>0</v>
      </c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1" x14ac:dyDescent="0.2">
      <c r="A71" s="232">
        <v>23</v>
      </c>
      <c r="B71" s="233" t="s">
        <v>386</v>
      </c>
      <c r="C71" s="250" t="s">
        <v>387</v>
      </c>
      <c r="D71" s="234" t="s">
        <v>215</v>
      </c>
      <c r="E71" s="235">
        <v>10.5</v>
      </c>
      <c r="F71" s="236"/>
      <c r="G71" s="237">
        <f>ROUND(E71*F71,2)</f>
        <v>0</v>
      </c>
      <c r="H71" s="236"/>
      <c r="I71" s="237">
        <f>ROUND(E71*H71,2)</f>
        <v>0</v>
      </c>
      <c r="J71" s="236"/>
      <c r="K71" s="237">
        <f>ROUND(E71*J71,2)</f>
        <v>0</v>
      </c>
      <c r="L71" s="237">
        <v>21</v>
      </c>
      <c r="M71" s="237">
        <f>G71*(1+L71/100)</f>
        <v>0</v>
      </c>
      <c r="N71" s="235">
        <v>2.3000000000000001E-4</v>
      </c>
      <c r="O71" s="235">
        <f>ROUND(E71*N71,2)</f>
        <v>0</v>
      </c>
      <c r="P71" s="235">
        <v>0</v>
      </c>
      <c r="Q71" s="235">
        <f>ROUND(E71*P71,2)</f>
        <v>0</v>
      </c>
      <c r="R71" s="237"/>
      <c r="S71" s="237" t="s">
        <v>140</v>
      </c>
      <c r="T71" s="238" t="s">
        <v>141</v>
      </c>
      <c r="U71" s="223">
        <v>0</v>
      </c>
      <c r="V71" s="223">
        <f>ROUND(E71*U71,2)</f>
        <v>0</v>
      </c>
      <c r="W71" s="223"/>
      <c r="X71" s="223" t="s">
        <v>293</v>
      </c>
      <c r="Y71" s="223" t="s">
        <v>143</v>
      </c>
      <c r="Z71" s="213"/>
      <c r="AA71" s="213"/>
      <c r="AB71" s="213"/>
      <c r="AC71" s="213"/>
      <c r="AD71" s="213"/>
      <c r="AE71" s="213"/>
      <c r="AF71" s="213"/>
      <c r="AG71" s="213" t="s">
        <v>294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2" x14ac:dyDescent="0.2">
      <c r="A72" s="220"/>
      <c r="B72" s="221"/>
      <c r="C72" s="261" t="s">
        <v>626</v>
      </c>
      <c r="D72" s="257"/>
      <c r="E72" s="258">
        <v>10.5</v>
      </c>
      <c r="F72" s="223"/>
      <c r="G72" s="223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212</v>
      </c>
      <c r="AH72" s="213">
        <v>0</v>
      </c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1" x14ac:dyDescent="0.2">
      <c r="A73" s="232">
        <v>24</v>
      </c>
      <c r="B73" s="233" t="s">
        <v>389</v>
      </c>
      <c r="C73" s="250" t="s">
        <v>518</v>
      </c>
      <c r="D73" s="234" t="s">
        <v>283</v>
      </c>
      <c r="E73" s="235">
        <v>4.2572200000000002</v>
      </c>
      <c r="F73" s="236"/>
      <c r="G73" s="237">
        <f>ROUND(E73*F73,2)</f>
        <v>0</v>
      </c>
      <c r="H73" s="236"/>
      <c r="I73" s="237">
        <f>ROUND(E73*H73,2)</f>
        <v>0</v>
      </c>
      <c r="J73" s="236"/>
      <c r="K73" s="237">
        <f>ROUND(E73*J73,2)</f>
        <v>0</v>
      </c>
      <c r="L73" s="237">
        <v>21</v>
      </c>
      <c r="M73" s="237">
        <f>G73*(1+L73/100)</f>
        <v>0</v>
      </c>
      <c r="N73" s="235">
        <v>1</v>
      </c>
      <c r="O73" s="235">
        <f>ROUND(E73*N73,2)</f>
        <v>4.26</v>
      </c>
      <c r="P73" s="235">
        <v>0</v>
      </c>
      <c r="Q73" s="235">
        <f>ROUND(E73*P73,2)</f>
        <v>0</v>
      </c>
      <c r="R73" s="237"/>
      <c r="S73" s="237" t="s">
        <v>140</v>
      </c>
      <c r="T73" s="238" t="s">
        <v>154</v>
      </c>
      <c r="U73" s="223">
        <v>0</v>
      </c>
      <c r="V73" s="223">
        <f>ROUND(E73*U73,2)</f>
        <v>0</v>
      </c>
      <c r="W73" s="223"/>
      <c r="X73" s="223" t="s">
        <v>293</v>
      </c>
      <c r="Y73" s="223" t="s">
        <v>143</v>
      </c>
      <c r="Z73" s="213"/>
      <c r="AA73" s="213"/>
      <c r="AB73" s="213"/>
      <c r="AC73" s="213"/>
      <c r="AD73" s="213"/>
      <c r="AE73" s="213"/>
      <c r="AF73" s="213"/>
      <c r="AG73" s="213" t="s">
        <v>294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outlineLevel="2" x14ac:dyDescent="0.2">
      <c r="A74" s="220"/>
      <c r="B74" s="221"/>
      <c r="C74" s="261" t="s">
        <v>627</v>
      </c>
      <c r="D74" s="257"/>
      <c r="E74" s="258">
        <v>4.2572299999999998</v>
      </c>
      <c r="F74" s="223"/>
      <c r="G74" s="223"/>
      <c r="H74" s="223"/>
      <c r="I74" s="223"/>
      <c r="J74" s="223"/>
      <c r="K74" s="223"/>
      <c r="L74" s="223"/>
      <c r="M74" s="223"/>
      <c r="N74" s="222"/>
      <c r="O74" s="222"/>
      <c r="P74" s="222"/>
      <c r="Q74" s="222"/>
      <c r="R74" s="223"/>
      <c r="S74" s="223"/>
      <c r="T74" s="223"/>
      <c r="U74" s="223"/>
      <c r="V74" s="223"/>
      <c r="W74" s="223"/>
      <c r="X74" s="223"/>
      <c r="Y74" s="223"/>
      <c r="Z74" s="213"/>
      <c r="AA74" s="213"/>
      <c r="AB74" s="213"/>
      <c r="AC74" s="213"/>
      <c r="AD74" s="213"/>
      <c r="AE74" s="213"/>
      <c r="AF74" s="213"/>
      <c r="AG74" s="213" t="s">
        <v>212</v>
      </c>
      <c r="AH74" s="213">
        <v>0</v>
      </c>
      <c r="AI74" s="213"/>
      <c r="AJ74" s="213"/>
      <c r="AK74" s="213"/>
      <c r="AL74" s="213"/>
      <c r="AM74" s="213"/>
      <c r="AN74" s="213"/>
      <c r="AO74" s="213"/>
      <c r="AP74" s="213"/>
      <c r="AQ74" s="213"/>
      <c r="AR74" s="213"/>
      <c r="AS74" s="213"/>
      <c r="AT74" s="213"/>
      <c r="AU74" s="213"/>
      <c r="AV74" s="213"/>
      <c r="AW74" s="213"/>
      <c r="AX74" s="213"/>
      <c r="AY74" s="213"/>
      <c r="AZ74" s="213"/>
      <c r="BA74" s="213"/>
      <c r="BB74" s="213"/>
      <c r="BC74" s="213"/>
      <c r="BD74" s="213"/>
      <c r="BE74" s="213"/>
      <c r="BF74" s="213"/>
      <c r="BG74" s="213"/>
      <c r="BH74" s="213"/>
    </row>
    <row r="75" spans="1:60" x14ac:dyDescent="0.2">
      <c r="A75" s="225" t="s">
        <v>135</v>
      </c>
      <c r="B75" s="226" t="s">
        <v>89</v>
      </c>
      <c r="C75" s="249" t="s">
        <v>90</v>
      </c>
      <c r="D75" s="227"/>
      <c r="E75" s="228"/>
      <c r="F75" s="229"/>
      <c r="G75" s="229">
        <f>SUMIF(AG76:AG78,"&lt;&gt;NOR",G76:G78)</f>
        <v>0</v>
      </c>
      <c r="H75" s="229"/>
      <c r="I75" s="229">
        <f>SUM(I76:I78)</f>
        <v>0</v>
      </c>
      <c r="J75" s="229"/>
      <c r="K75" s="229">
        <f>SUM(K76:K78)</f>
        <v>0</v>
      </c>
      <c r="L75" s="229"/>
      <c r="M75" s="229">
        <f>SUM(M76:M78)</f>
        <v>0</v>
      </c>
      <c r="N75" s="228"/>
      <c r="O75" s="228">
        <f>SUM(O76:O78)</f>
        <v>2.7</v>
      </c>
      <c r="P75" s="228"/>
      <c r="Q75" s="228">
        <f>SUM(Q76:Q78)</f>
        <v>0</v>
      </c>
      <c r="R75" s="229"/>
      <c r="S75" s="229"/>
      <c r="T75" s="230"/>
      <c r="U75" s="224"/>
      <c r="V75" s="224">
        <f>SUM(V76:V78)</f>
        <v>3.83</v>
      </c>
      <c r="W75" s="224"/>
      <c r="X75" s="224"/>
      <c r="Y75" s="224"/>
      <c r="AG75" t="s">
        <v>136</v>
      </c>
    </row>
    <row r="76" spans="1:60" outlineLevel="1" x14ac:dyDescent="0.2">
      <c r="A76" s="232">
        <v>25</v>
      </c>
      <c r="B76" s="233" t="s">
        <v>520</v>
      </c>
      <c r="C76" s="250" t="s">
        <v>521</v>
      </c>
      <c r="D76" s="234" t="s">
        <v>207</v>
      </c>
      <c r="E76" s="235">
        <v>1.071</v>
      </c>
      <c r="F76" s="236"/>
      <c r="G76" s="237">
        <f>ROUND(E76*F76,2)</f>
        <v>0</v>
      </c>
      <c r="H76" s="236"/>
      <c r="I76" s="237">
        <f>ROUND(E76*H76,2)</f>
        <v>0</v>
      </c>
      <c r="J76" s="236"/>
      <c r="K76" s="237">
        <f>ROUND(E76*J76,2)</f>
        <v>0</v>
      </c>
      <c r="L76" s="237">
        <v>21</v>
      </c>
      <c r="M76" s="237">
        <f>G76*(1+L76/100)</f>
        <v>0</v>
      </c>
      <c r="N76" s="235">
        <v>2.52542</v>
      </c>
      <c r="O76" s="235">
        <f>ROUND(E76*N76,2)</f>
        <v>2.7</v>
      </c>
      <c r="P76" s="235">
        <v>0</v>
      </c>
      <c r="Q76" s="235">
        <f>ROUND(E76*P76,2)</f>
        <v>0</v>
      </c>
      <c r="R76" s="237" t="s">
        <v>506</v>
      </c>
      <c r="S76" s="237" t="s">
        <v>154</v>
      </c>
      <c r="T76" s="238" t="s">
        <v>154</v>
      </c>
      <c r="U76" s="223">
        <v>3.5720000000000001</v>
      </c>
      <c r="V76" s="223">
        <f>ROUND(E76*U76,2)</f>
        <v>3.83</v>
      </c>
      <c r="W76" s="223"/>
      <c r="X76" s="223" t="s">
        <v>142</v>
      </c>
      <c r="Y76" s="223" t="s">
        <v>143</v>
      </c>
      <c r="Z76" s="213"/>
      <c r="AA76" s="213"/>
      <c r="AB76" s="213"/>
      <c r="AC76" s="213"/>
      <c r="AD76" s="213"/>
      <c r="AE76" s="213"/>
      <c r="AF76" s="213"/>
      <c r="AG76" s="213" t="s">
        <v>144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outlineLevel="2" x14ac:dyDescent="0.2">
      <c r="A77" s="220"/>
      <c r="B77" s="221"/>
      <c r="C77" s="260" t="s">
        <v>522</v>
      </c>
      <c r="D77" s="259"/>
      <c r="E77" s="259"/>
      <c r="F77" s="259"/>
      <c r="G77" s="259"/>
      <c r="H77" s="223"/>
      <c r="I77" s="223"/>
      <c r="J77" s="223"/>
      <c r="K77" s="223"/>
      <c r="L77" s="223"/>
      <c r="M77" s="223"/>
      <c r="N77" s="222"/>
      <c r="O77" s="222"/>
      <c r="P77" s="222"/>
      <c r="Q77" s="222"/>
      <c r="R77" s="223"/>
      <c r="S77" s="223"/>
      <c r="T77" s="223"/>
      <c r="U77" s="223"/>
      <c r="V77" s="223"/>
      <c r="W77" s="223"/>
      <c r="X77" s="223"/>
      <c r="Y77" s="223"/>
      <c r="Z77" s="213"/>
      <c r="AA77" s="213"/>
      <c r="AB77" s="213"/>
      <c r="AC77" s="213"/>
      <c r="AD77" s="213"/>
      <c r="AE77" s="213"/>
      <c r="AF77" s="213"/>
      <c r="AG77" s="213" t="s">
        <v>210</v>
      </c>
      <c r="AH77" s="213"/>
      <c r="AI77" s="213"/>
      <c r="AJ77" s="213"/>
      <c r="AK77" s="213"/>
      <c r="AL77" s="213"/>
      <c r="AM77" s="213"/>
      <c r="AN77" s="213"/>
      <c r="AO77" s="213"/>
      <c r="AP77" s="213"/>
      <c r="AQ77" s="213"/>
      <c r="AR77" s="213"/>
      <c r="AS77" s="213"/>
      <c r="AT77" s="213"/>
      <c r="AU77" s="213"/>
      <c r="AV77" s="213"/>
      <c r="AW77" s="213"/>
      <c r="AX77" s="213"/>
      <c r="AY77" s="213"/>
      <c r="AZ77" s="213"/>
      <c r="BA77" s="213"/>
      <c r="BB77" s="213"/>
      <c r="BC77" s="213"/>
      <c r="BD77" s="213"/>
      <c r="BE77" s="213"/>
      <c r="BF77" s="213"/>
      <c r="BG77" s="213"/>
      <c r="BH77" s="213"/>
    </row>
    <row r="78" spans="1:60" outlineLevel="2" x14ac:dyDescent="0.2">
      <c r="A78" s="220"/>
      <c r="B78" s="221"/>
      <c r="C78" s="261" t="s">
        <v>628</v>
      </c>
      <c r="D78" s="257"/>
      <c r="E78" s="258">
        <v>1.071</v>
      </c>
      <c r="F78" s="223"/>
      <c r="G78" s="223"/>
      <c r="H78" s="223"/>
      <c r="I78" s="223"/>
      <c r="J78" s="223"/>
      <c r="K78" s="223"/>
      <c r="L78" s="223"/>
      <c r="M78" s="223"/>
      <c r="N78" s="222"/>
      <c r="O78" s="222"/>
      <c r="P78" s="222"/>
      <c r="Q78" s="222"/>
      <c r="R78" s="223"/>
      <c r="S78" s="223"/>
      <c r="T78" s="223"/>
      <c r="U78" s="223"/>
      <c r="V78" s="223"/>
      <c r="W78" s="223"/>
      <c r="X78" s="223"/>
      <c r="Y78" s="223"/>
      <c r="Z78" s="213"/>
      <c r="AA78" s="213"/>
      <c r="AB78" s="213"/>
      <c r="AC78" s="213"/>
      <c r="AD78" s="213"/>
      <c r="AE78" s="213"/>
      <c r="AF78" s="213"/>
      <c r="AG78" s="213" t="s">
        <v>212</v>
      </c>
      <c r="AH78" s="213">
        <v>0</v>
      </c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x14ac:dyDescent="0.2">
      <c r="A79" s="225" t="s">
        <v>135</v>
      </c>
      <c r="B79" s="226" t="s">
        <v>91</v>
      </c>
      <c r="C79" s="249" t="s">
        <v>92</v>
      </c>
      <c r="D79" s="227"/>
      <c r="E79" s="228"/>
      <c r="F79" s="229"/>
      <c r="G79" s="229">
        <f>SUMIF(AG80:AG81,"&lt;&gt;NOR",G80:G81)</f>
        <v>0</v>
      </c>
      <c r="H79" s="229"/>
      <c r="I79" s="229">
        <f>SUM(I80:I81)</f>
        <v>0</v>
      </c>
      <c r="J79" s="229"/>
      <c r="K79" s="229">
        <f>SUM(K80:K81)</f>
        <v>0</v>
      </c>
      <c r="L79" s="229"/>
      <c r="M79" s="229">
        <f>SUM(M80:M81)</f>
        <v>0</v>
      </c>
      <c r="N79" s="228"/>
      <c r="O79" s="228">
        <f>SUM(O80:O81)</f>
        <v>0.62</v>
      </c>
      <c r="P79" s="228"/>
      <c r="Q79" s="228">
        <f>SUM(Q80:Q81)</f>
        <v>0</v>
      </c>
      <c r="R79" s="229"/>
      <c r="S79" s="229"/>
      <c r="T79" s="230"/>
      <c r="U79" s="224"/>
      <c r="V79" s="224">
        <f>SUM(V80:V81)</f>
        <v>16.440000000000001</v>
      </c>
      <c r="W79" s="224"/>
      <c r="X79" s="224"/>
      <c r="Y79" s="224"/>
      <c r="AG79" t="s">
        <v>136</v>
      </c>
    </row>
    <row r="80" spans="1:60" ht="22.5" outlineLevel="1" x14ac:dyDescent="0.2">
      <c r="A80" s="232">
        <v>26</v>
      </c>
      <c r="B80" s="233" t="s">
        <v>409</v>
      </c>
      <c r="C80" s="250" t="s">
        <v>410</v>
      </c>
      <c r="D80" s="234" t="s">
        <v>275</v>
      </c>
      <c r="E80" s="235">
        <v>14.28</v>
      </c>
      <c r="F80" s="236"/>
      <c r="G80" s="237">
        <f>ROUND(E80*F80,2)</f>
        <v>0</v>
      </c>
      <c r="H80" s="236"/>
      <c r="I80" s="237">
        <f>ROUND(E80*H80,2)</f>
        <v>0</v>
      </c>
      <c r="J80" s="236"/>
      <c r="K80" s="237">
        <f>ROUND(E80*J80,2)</f>
        <v>0</v>
      </c>
      <c r="L80" s="237">
        <v>21</v>
      </c>
      <c r="M80" s="237">
        <f>G80*(1+L80/100)</f>
        <v>0</v>
      </c>
      <c r="N80" s="235">
        <v>4.335E-2</v>
      </c>
      <c r="O80" s="235">
        <f>ROUND(E80*N80,2)</f>
        <v>0.62</v>
      </c>
      <c r="P80" s="235">
        <v>0</v>
      </c>
      <c r="Q80" s="235">
        <f>ROUND(E80*P80,2)</f>
        <v>0</v>
      </c>
      <c r="R80" s="237" t="s">
        <v>340</v>
      </c>
      <c r="S80" s="237" t="s">
        <v>154</v>
      </c>
      <c r="T80" s="238" t="s">
        <v>154</v>
      </c>
      <c r="U80" s="223">
        <v>1.151</v>
      </c>
      <c r="V80" s="223">
        <f>ROUND(E80*U80,2)</f>
        <v>16.440000000000001</v>
      </c>
      <c r="W80" s="223"/>
      <c r="X80" s="223" t="s">
        <v>142</v>
      </c>
      <c r="Y80" s="223" t="s">
        <v>143</v>
      </c>
      <c r="Z80" s="213"/>
      <c r="AA80" s="213"/>
      <c r="AB80" s="213"/>
      <c r="AC80" s="213"/>
      <c r="AD80" s="213"/>
      <c r="AE80" s="213"/>
      <c r="AF80" s="213"/>
      <c r="AG80" s="213" t="s">
        <v>144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2" x14ac:dyDescent="0.2">
      <c r="A81" s="220"/>
      <c r="B81" s="221"/>
      <c r="C81" s="261" t="s">
        <v>629</v>
      </c>
      <c r="D81" s="257"/>
      <c r="E81" s="258">
        <v>14.28</v>
      </c>
      <c r="F81" s="223"/>
      <c r="G81" s="223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212</v>
      </c>
      <c r="AH81" s="213">
        <v>0</v>
      </c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x14ac:dyDescent="0.2">
      <c r="A82" s="225" t="s">
        <v>135</v>
      </c>
      <c r="B82" s="226" t="s">
        <v>95</v>
      </c>
      <c r="C82" s="249" t="s">
        <v>96</v>
      </c>
      <c r="D82" s="227"/>
      <c r="E82" s="228"/>
      <c r="F82" s="229"/>
      <c r="G82" s="229">
        <f>SUMIF(AG83:AG84,"&lt;&gt;NOR",G83:G84)</f>
        <v>0</v>
      </c>
      <c r="H82" s="229"/>
      <c r="I82" s="229">
        <f>SUM(I83:I84)</f>
        <v>0</v>
      </c>
      <c r="J82" s="229"/>
      <c r="K82" s="229">
        <f>SUM(K83:K84)</f>
        <v>0</v>
      </c>
      <c r="L82" s="229"/>
      <c r="M82" s="229">
        <f>SUM(M83:M84)</f>
        <v>0</v>
      </c>
      <c r="N82" s="228"/>
      <c r="O82" s="228">
        <f>SUM(O83:O84)</f>
        <v>0</v>
      </c>
      <c r="P82" s="228"/>
      <c r="Q82" s="228">
        <f>SUM(Q83:Q84)</f>
        <v>0.22</v>
      </c>
      <c r="R82" s="229"/>
      <c r="S82" s="229"/>
      <c r="T82" s="230"/>
      <c r="U82" s="224"/>
      <c r="V82" s="224">
        <f>SUM(V83:V84)</f>
        <v>13.08</v>
      </c>
      <c r="W82" s="224"/>
      <c r="X82" s="224"/>
      <c r="Y82" s="224"/>
      <c r="AG82" t="s">
        <v>136</v>
      </c>
    </row>
    <row r="83" spans="1:60" ht="22.5" outlineLevel="1" x14ac:dyDescent="0.2">
      <c r="A83" s="232">
        <v>27</v>
      </c>
      <c r="B83" s="233" t="s">
        <v>524</v>
      </c>
      <c r="C83" s="250" t="s">
        <v>525</v>
      </c>
      <c r="D83" s="234" t="s">
        <v>275</v>
      </c>
      <c r="E83" s="235">
        <v>12.494999999999999</v>
      </c>
      <c r="F83" s="236"/>
      <c r="G83" s="237">
        <f>ROUND(E83*F83,2)</f>
        <v>0</v>
      </c>
      <c r="H83" s="236"/>
      <c r="I83" s="237">
        <f>ROUND(E83*H83,2)</f>
        <v>0</v>
      </c>
      <c r="J83" s="236"/>
      <c r="K83" s="237">
        <f>ROUND(E83*J83,2)</f>
        <v>0</v>
      </c>
      <c r="L83" s="237">
        <v>21</v>
      </c>
      <c r="M83" s="237">
        <f>G83*(1+L83/100)</f>
        <v>0</v>
      </c>
      <c r="N83" s="235">
        <v>0</v>
      </c>
      <c r="O83" s="235">
        <f>ROUND(E83*N83,2)</f>
        <v>0</v>
      </c>
      <c r="P83" s="235">
        <v>1.7999999999999999E-2</v>
      </c>
      <c r="Q83" s="235">
        <f>ROUND(E83*P83,2)</f>
        <v>0.22</v>
      </c>
      <c r="R83" s="237" t="s">
        <v>340</v>
      </c>
      <c r="S83" s="237" t="s">
        <v>154</v>
      </c>
      <c r="T83" s="238" t="s">
        <v>154</v>
      </c>
      <c r="U83" s="223">
        <v>1.0469999999999999</v>
      </c>
      <c r="V83" s="223">
        <f>ROUND(E83*U83,2)</f>
        <v>13.08</v>
      </c>
      <c r="W83" s="223"/>
      <c r="X83" s="223" t="s">
        <v>142</v>
      </c>
      <c r="Y83" s="223" t="s">
        <v>143</v>
      </c>
      <c r="Z83" s="213"/>
      <c r="AA83" s="213"/>
      <c r="AB83" s="213"/>
      <c r="AC83" s="213"/>
      <c r="AD83" s="213"/>
      <c r="AE83" s="213"/>
      <c r="AF83" s="213"/>
      <c r="AG83" s="213" t="s">
        <v>144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outlineLevel="2" x14ac:dyDescent="0.2">
      <c r="A84" s="220"/>
      <c r="B84" s="221"/>
      <c r="C84" s="261" t="s">
        <v>630</v>
      </c>
      <c r="D84" s="257"/>
      <c r="E84" s="258">
        <v>12.494999999999999</v>
      </c>
      <c r="F84" s="223"/>
      <c r="G84" s="223"/>
      <c r="H84" s="223"/>
      <c r="I84" s="223"/>
      <c r="J84" s="223"/>
      <c r="K84" s="223"/>
      <c r="L84" s="223"/>
      <c r="M84" s="223"/>
      <c r="N84" s="222"/>
      <c r="O84" s="222"/>
      <c r="P84" s="222"/>
      <c r="Q84" s="222"/>
      <c r="R84" s="223"/>
      <c r="S84" s="223"/>
      <c r="T84" s="223"/>
      <c r="U84" s="223"/>
      <c r="V84" s="223"/>
      <c r="W84" s="223"/>
      <c r="X84" s="223"/>
      <c r="Y84" s="223"/>
      <c r="Z84" s="213"/>
      <c r="AA84" s="213"/>
      <c r="AB84" s="213"/>
      <c r="AC84" s="213"/>
      <c r="AD84" s="213"/>
      <c r="AE84" s="213"/>
      <c r="AF84" s="213"/>
      <c r="AG84" s="213" t="s">
        <v>212</v>
      </c>
      <c r="AH84" s="213">
        <v>0</v>
      </c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x14ac:dyDescent="0.2">
      <c r="A85" s="225" t="s">
        <v>135</v>
      </c>
      <c r="B85" s="226" t="s">
        <v>97</v>
      </c>
      <c r="C85" s="249" t="s">
        <v>98</v>
      </c>
      <c r="D85" s="227"/>
      <c r="E85" s="228"/>
      <c r="F85" s="229"/>
      <c r="G85" s="229">
        <f>SUMIF(AG86:AG105,"&lt;&gt;NOR",G86:G105)</f>
        <v>0</v>
      </c>
      <c r="H85" s="229"/>
      <c r="I85" s="229">
        <f>SUM(I86:I105)</f>
        <v>0</v>
      </c>
      <c r="J85" s="229"/>
      <c r="K85" s="229">
        <f>SUM(K86:K105)</f>
        <v>0</v>
      </c>
      <c r="L85" s="229"/>
      <c r="M85" s="229">
        <f>SUM(M86:M105)</f>
        <v>0</v>
      </c>
      <c r="N85" s="228"/>
      <c r="O85" s="228">
        <f>SUM(O86:O105)</f>
        <v>0</v>
      </c>
      <c r="P85" s="228"/>
      <c r="Q85" s="228">
        <f>SUM(Q86:Q105)</f>
        <v>3.0799999999999996</v>
      </c>
      <c r="R85" s="229"/>
      <c r="S85" s="229"/>
      <c r="T85" s="230"/>
      <c r="U85" s="224"/>
      <c r="V85" s="224">
        <f>SUM(V86:V105)</f>
        <v>41.15</v>
      </c>
      <c r="W85" s="224"/>
      <c r="X85" s="224"/>
      <c r="Y85" s="224"/>
      <c r="AG85" t="s">
        <v>136</v>
      </c>
    </row>
    <row r="86" spans="1:60" outlineLevel="1" x14ac:dyDescent="0.2">
      <c r="A86" s="232">
        <v>28</v>
      </c>
      <c r="B86" s="233" t="s">
        <v>448</v>
      </c>
      <c r="C86" s="250" t="s">
        <v>449</v>
      </c>
      <c r="D86" s="234" t="s">
        <v>207</v>
      </c>
      <c r="E86" s="235">
        <v>0.53549999999999998</v>
      </c>
      <c r="F86" s="236"/>
      <c r="G86" s="237">
        <f>ROUND(E86*F86,2)</f>
        <v>0</v>
      </c>
      <c r="H86" s="236"/>
      <c r="I86" s="237">
        <f>ROUND(E86*H86,2)</f>
        <v>0</v>
      </c>
      <c r="J86" s="236"/>
      <c r="K86" s="237">
        <f>ROUND(E86*J86,2)</f>
        <v>0</v>
      </c>
      <c r="L86" s="237">
        <v>21</v>
      </c>
      <c r="M86" s="237">
        <f>G86*(1+L86/100)</f>
        <v>0</v>
      </c>
      <c r="N86" s="235">
        <v>0</v>
      </c>
      <c r="O86" s="235">
        <f>ROUND(E86*N86,2)</f>
        <v>0</v>
      </c>
      <c r="P86" s="235">
        <v>0</v>
      </c>
      <c r="Q86" s="235">
        <f>ROUND(E86*P86,2)</f>
        <v>0</v>
      </c>
      <c r="R86" s="237" t="s">
        <v>340</v>
      </c>
      <c r="S86" s="237" t="s">
        <v>154</v>
      </c>
      <c r="T86" s="238" t="s">
        <v>154</v>
      </c>
      <c r="U86" s="223">
        <v>6.6079999999999997</v>
      </c>
      <c r="V86" s="223">
        <f>ROUND(E86*U86,2)</f>
        <v>3.54</v>
      </c>
      <c r="W86" s="223"/>
      <c r="X86" s="223" t="s">
        <v>142</v>
      </c>
      <c r="Y86" s="223" t="s">
        <v>143</v>
      </c>
      <c r="Z86" s="213"/>
      <c r="AA86" s="213"/>
      <c r="AB86" s="213"/>
      <c r="AC86" s="213"/>
      <c r="AD86" s="213"/>
      <c r="AE86" s="213"/>
      <c r="AF86" s="213"/>
      <c r="AG86" s="213" t="s">
        <v>144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13"/>
      <c r="BB86" s="213"/>
      <c r="BC86" s="213"/>
      <c r="BD86" s="213"/>
      <c r="BE86" s="213"/>
      <c r="BF86" s="213"/>
      <c r="BG86" s="213"/>
      <c r="BH86" s="213"/>
    </row>
    <row r="87" spans="1:60" outlineLevel="2" x14ac:dyDescent="0.2">
      <c r="A87" s="220"/>
      <c r="B87" s="221"/>
      <c r="C87" s="260" t="s">
        <v>450</v>
      </c>
      <c r="D87" s="259"/>
      <c r="E87" s="259"/>
      <c r="F87" s="259"/>
      <c r="G87" s="259"/>
      <c r="H87" s="223"/>
      <c r="I87" s="223"/>
      <c r="J87" s="223"/>
      <c r="K87" s="223"/>
      <c r="L87" s="223"/>
      <c r="M87" s="223"/>
      <c r="N87" s="222"/>
      <c r="O87" s="222"/>
      <c r="P87" s="222"/>
      <c r="Q87" s="222"/>
      <c r="R87" s="223"/>
      <c r="S87" s="223"/>
      <c r="T87" s="223"/>
      <c r="U87" s="223"/>
      <c r="V87" s="223"/>
      <c r="W87" s="223"/>
      <c r="X87" s="223"/>
      <c r="Y87" s="223"/>
      <c r="Z87" s="213"/>
      <c r="AA87" s="213"/>
      <c r="AB87" s="213"/>
      <c r="AC87" s="213"/>
      <c r="AD87" s="213"/>
      <c r="AE87" s="213"/>
      <c r="AF87" s="213"/>
      <c r="AG87" s="213" t="s">
        <v>210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41" t="str">
        <f>C87</f>
        <v>s naložením vybouraných hmot a suti na dopravní prostředek nebo s odklizením na hromady do vzdálenosti 20 m</v>
      </c>
      <c r="BB87" s="213"/>
      <c r="BC87" s="213"/>
      <c r="BD87" s="213"/>
      <c r="BE87" s="213"/>
      <c r="BF87" s="213"/>
      <c r="BG87" s="213"/>
      <c r="BH87" s="213"/>
    </row>
    <row r="88" spans="1:60" outlineLevel="2" x14ac:dyDescent="0.2">
      <c r="A88" s="220"/>
      <c r="B88" s="221"/>
      <c r="C88" s="252" t="s">
        <v>451</v>
      </c>
      <c r="D88" s="240"/>
      <c r="E88" s="240"/>
      <c r="F88" s="240"/>
      <c r="G88" s="240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146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41" t="str">
        <f>C88</f>
        <v>Včetně bourání geotextilií, výplně otvorů tvárnic, drenáží, trubek a dilatačních prvků apod. zabudovaných v bouraných konstrukcích.</v>
      </c>
      <c r="BB88" s="213"/>
      <c r="BC88" s="213"/>
      <c r="BD88" s="213"/>
      <c r="BE88" s="213"/>
      <c r="BF88" s="213"/>
      <c r="BG88" s="213"/>
      <c r="BH88" s="213"/>
    </row>
    <row r="89" spans="1:60" outlineLevel="2" x14ac:dyDescent="0.2">
      <c r="A89" s="220"/>
      <c r="B89" s="221"/>
      <c r="C89" s="261" t="s">
        <v>631</v>
      </c>
      <c r="D89" s="257"/>
      <c r="E89" s="258">
        <v>0.53549999999999998</v>
      </c>
      <c r="F89" s="223"/>
      <c r="G89" s="223"/>
      <c r="H89" s="223"/>
      <c r="I89" s="223"/>
      <c r="J89" s="223"/>
      <c r="K89" s="223"/>
      <c r="L89" s="223"/>
      <c r="M89" s="223"/>
      <c r="N89" s="222"/>
      <c r="O89" s="222"/>
      <c r="P89" s="222"/>
      <c r="Q89" s="222"/>
      <c r="R89" s="223"/>
      <c r="S89" s="223"/>
      <c r="T89" s="223"/>
      <c r="U89" s="223"/>
      <c r="V89" s="223"/>
      <c r="W89" s="223"/>
      <c r="X89" s="223"/>
      <c r="Y89" s="223"/>
      <c r="Z89" s="213"/>
      <c r="AA89" s="213"/>
      <c r="AB89" s="213"/>
      <c r="AC89" s="213"/>
      <c r="AD89" s="213"/>
      <c r="AE89" s="213"/>
      <c r="AF89" s="213"/>
      <c r="AG89" s="213" t="s">
        <v>212</v>
      </c>
      <c r="AH89" s="213">
        <v>0</v>
      </c>
      <c r="AI89" s="213"/>
      <c r="AJ89" s="213"/>
      <c r="AK89" s="213"/>
      <c r="AL89" s="213"/>
      <c r="AM89" s="213"/>
      <c r="AN89" s="213"/>
      <c r="AO89" s="213"/>
      <c r="AP89" s="213"/>
      <c r="AQ89" s="213"/>
      <c r="AR89" s="213"/>
      <c r="AS89" s="213"/>
      <c r="AT89" s="213"/>
      <c r="AU89" s="213"/>
      <c r="AV89" s="213"/>
      <c r="AW89" s="213"/>
      <c r="AX89" s="213"/>
      <c r="AY89" s="213"/>
      <c r="AZ89" s="213"/>
      <c r="BA89" s="213"/>
      <c r="BB89" s="213"/>
      <c r="BC89" s="213"/>
      <c r="BD89" s="213"/>
      <c r="BE89" s="213"/>
      <c r="BF89" s="213"/>
      <c r="BG89" s="213"/>
      <c r="BH89" s="213"/>
    </row>
    <row r="90" spans="1:60" outlineLevel="1" x14ac:dyDescent="0.2">
      <c r="A90" s="232">
        <v>29</v>
      </c>
      <c r="B90" s="233" t="s">
        <v>453</v>
      </c>
      <c r="C90" s="250" t="s">
        <v>454</v>
      </c>
      <c r="D90" s="234" t="s">
        <v>207</v>
      </c>
      <c r="E90" s="235">
        <v>0.53549999999999998</v>
      </c>
      <c r="F90" s="236"/>
      <c r="G90" s="237">
        <f>ROUND(E90*F90,2)</f>
        <v>0</v>
      </c>
      <c r="H90" s="236"/>
      <c r="I90" s="237">
        <f>ROUND(E90*H90,2)</f>
        <v>0</v>
      </c>
      <c r="J90" s="236"/>
      <c r="K90" s="237">
        <f>ROUND(E90*J90,2)</f>
        <v>0</v>
      </c>
      <c r="L90" s="237">
        <v>21</v>
      </c>
      <c r="M90" s="237">
        <f>G90*(1+L90/100)</f>
        <v>0</v>
      </c>
      <c r="N90" s="235">
        <v>1.47E-3</v>
      </c>
      <c r="O90" s="235">
        <f>ROUND(E90*N90,2)</f>
        <v>0</v>
      </c>
      <c r="P90" s="235">
        <v>2.2000000000000002</v>
      </c>
      <c r="Q90" s="235">
        <f>ROUND(E90*P90,2)</f>
        <v>1.18</v>
      </c>
      <c r="R90" s="237" t="s">
        <v>455</v>
      </c>
      <c r="S90" s="237" t="s">
        <v>154</v>
      </c>
      <c r="T90" s="238" t="s">
        <v>154</v>
      </c>
      <c r="U90" s="223">
        <v>4.9960000000000004</v>
      </c>
      <c r="V90" s="223">
        <f>ROUND(E90*U90,2)</f>
        <v>2.68</v>
      </c>
      <c r="W90" s="223"/>
      <c r="X90" s="223" t="s">
        <v>142</v>
      </c>
      <c r="Y90" s="223" t="s">
        <v>143</v>
      </c>
      <c r="Z90" s="213"/>
      <c r="AA90" s="213"/>
      <c r="AB90" s="213"/>
      <c r="AC90" s="213"/>
      <c r="AD90" s="213"/>
      <c r="AE90" s="213"/>
      <c r="AF90" s="213"/>
      <c r="AG90" s="213" t="s">
        <v>144</v>
      </c>
      <c r="AH90" s="213"/>
      <c r="AI90" s="213"/>
      <c r="AJ90" s="213"/>
      <c r="AK90" s="213"/>
      <c r="AL90" s="213"/>
      <c r="AM90" s="213"/>
      <c r="AN90" s="213"/>
      <c r="AO90" s="213"/>
      <c r="AP90" s="213"/>
      <c r="AQ90" s="213"/>
      <c r="AR90" s="213"/>
      <c r="AS90" s="213"/>
      <c r="AT90" s="213"/>
      <c r="AU90" s="213"/>
      <c r="AV90" s="213"/>
      <c r="AW90" s="213"/>
      <c r="AX90" s="213"/>
      <c r="AY90" s="213"/>
      <c r="AZ90" s="213"/>
      <c r="BA90" s="213"/>
      <c r="BB90" s="213"/>
      <c r="BC90" s="213"/>
      <c r="BD90" s="213"/>
      <c r="BE90" s="213"/>
      <c r="BF90" s="213"/>
      <c r="BG90" s="213"/>
      <c r="BH90" s="213"/>
    </row>
    <row r="91" spans="1:60" ht="22.5" outlineLevel="2" x14ac:dyDescent="0.2">
      <c r="A91" s="220"/>
      <c r="B91" s="221"/>
      <c r="C91" s="260" t="s">
        <v>456</v>
      </c>
      <c r="D91" s="259"/>
      <c r="E91" s="259"/>
      <c r="F91" s="259"/>
      <c r="G91" s="259"/>
      <c r="H91" s="223"/>
      <c r="I91" s="223"/>
      <c r="J91" s="223"/>
      <c r="K91" s="223"/>
      <c r="L91" s="223"/>
      <c r="M91" s="223"/>
      <c r="N91" s="222"/>
      <c r="O91" s="222"/>
      <c r="P91" s="222"/>
      <c r="Q91" s="222"/>
      <c r="R91" s="223"/>
      <c r="S91" s="223"/>
      <c r="T91" s="223"/>
      <c r="U91" s="223"/>
      <c r="V91" s="223"/>
      <c r="W91" s="223"/>
      <c r="X91" s="223"/>
      <c r="Y91" s="223"/>
      <c r="Z91" s="213"/>
      <c r="AA91" s="213"/>
      <c r="AB91" s="213"/>
      <c r="AC91" s="213"/>
      <c r="AD91" s="213"/>
      <c r="AE91" s="213"/>
      <c r="AF91" s="213"/>
      <c r="AG91" s="213" t="s">
        <v>210</v>
      </c>
      <c r="AH91" s="213"/>
      <c r="AI91" s="213"/>
      <c r="AJ91" s="213"/>
      <c r="AK91" s="213"/>
      <c r="AL91" s="213"/>
      <c r="AM91" s="213"/>
      <c r="AN91" s="213"/>
      <c r="AO91" s="213"/>
      <c r="AP91" s="213"/>
      <c r="AQ91" s="213"/>
      <c r="AR91" s="213"/>
      <c r="AS91" s="213"/>
      <c r="AT91" s="213"/>
      <c r="AU91" s="213"/>
      <c r="AV91" s="213"/>
      <c r="AW91" s="213"/>
      <c r="AX91" s="213"/>
      <c r="AY91" s="213"/>
      <c r="AZ91" s="213"/>
      <c r="BA91" s="241" t="str">
        <f>C91</f>
        <v>nebo vybourání otvorů průřezové plochy přes 4 m2 ve zdivu z betonu prostého, včetně pomocného lešení o výšce podlahy do 1900 mm a pro zatížení do 1,5 kPa  (150 kg/m2),</v>
      </c>
      <c r="BB91" s="213"/>
      <c r="BC91" s="213"/>
      <c r="BD91" s="213"/>
      <c r="BE91" s="213"/>
      <c r="BF91" s="213"/>
      <c r="BG91" s="213"/>
      <c r="BH91" s="213"/>
    </row>
    <row r="92" spans="1:60" outlineLevel="2" x14ac:dyDescent="0.2">
      <c r="A92" s="220"/>
      <c r="B92" s="221"/>
      <c r="C92" s="261" t="s">
        <v>632</v>
      </c>
      <c r="D92" s="257"/>
      <c r="E92" s="258">
        <v>0.53549999999999998</v>
      </c>
      <c r="F92" s="223"/>
      <c r="G92" s="223"/>
      <c r="H92" s="223"/>
      <c r="I92" s="223"/>
      <c r="J92" s="223"/>
      <c r="K92" s="223"/>
      <c r="L92" s="223"/>
      <c r="M92" s="223"/>
      <c r="N92" s="222"/>
      <c r="O92" s="222"/>
      <c r="P92" s="222"/>
      <c r="Q92" s="222"/>
      <c r="R92" s="223"/>
      <c r="S92" s="223"/>
      <c r="T92" s="223"/>
      <c r="U92" s="223"/>
      <c r="V92" s="223"/>
      <c r="W92" s="223"/>
      <c r="X92" s="223"/>
      <c r="Y92" s="223"/>
      <c r="Z92" s="213"/>
      <c r="AA92" s="213"/>
      <c r="AB92" s="213"/>
      <c r="AC92" s="213"/>
      <c r="AD92" s="213"/>
      <c r="AE92" s="213"/>
      <c r="AF92" s="213"/>
      <c r="AG92" s="213" t="s">
        <v>212</v>
      </c>
      <c r="AH92" s="213">
        <v>0</v>
      </c>
      <c r="AI92" s="213"/>
      <c r="AJ92" s="213"/>
      <c r="AK92" s="213"/>
      <c r="AL92" s="213"/>
      <c r="AM92" s="213"/>
      <c r="AN92" s="213"/>
      <c r="AO92" s="213"/>
      <c r="AP92" s="213"/>
      <c r="AQ92" s="213"/>
      <c r="AR92" s="213"/>
      <c r="AS92" s="213"/>
      <c r="AT92" s="213"/>
      <c r="AU92" s="213"/>
      <c r="AV92" s="213"/>
      <c r="AW92" s="213"/>
      <c r="AX92" s="213"/>
      <c r="AY92" s="213"/>
      <c r="AZ92" s="213"/>
      <c r="BA92" s="213"/>
      <c r="BB92" s="213"/>
      <c r="BC92" s="213"/>
      <c r="BD92" s="213"/>
      <c r="BE92" s="213"/>
      <c r="BF92" s="213"/>
      <c r="BG92" s="213"/>
      <c r="BH92" s="213"/>
    </row>
    <row r="93" spans="1:60" outlineLevel="1" x14ac:dyDescent="0.2">
      <c r="A93" s="232">
        <v>30</v>
      </c>
      <c r="B93" s="233" t="s">
        <v>633</v>
      </c>
      <c r="C93" s="250" t="s">
        <v>634</v>
      </c>
      <c r="D93" s="234" t="s">
        <v>207</v>
      </c>
      <c r="E93" s="235">
        <v>0.78749999999999998</v>
      </c>
      <c r="F93" s="236"/>
      <c r="G93" s="237">
        <f>ROUND(E93*F93,2)</f>
        <v>0</v>
      </c>
      <c r="H93" s="236"/>
      <c r="I93" s="237">
        <f>ROUND(E93*H93,2)</f>
        <v>0</v>
      </c>
      <c r="J93" s="236"/>
      <c r="K93" s="237">
        <f>ROUND(E93*J93,2)</f>
        <v>0</v>
      </c>
      <c r="L93" s="237">
        <v>21</v>
      </c>
      <c r="M93" s="237">
        <f>G93*(1+L93/100)</f>
        <v>0</v>
      </c>
      <c r="N93" s="235">
        <v>1.47E-3</v>
      </c>
      <c r="O93" s="235">
        <f>ROUND(E93*N93,2)</f>
        <v>0</v>
      </c>
      <c r="P93" s="235">
        <v>2.4</v>
      </c>
      <c r="Q93" s="235">
        <f>ROUND(E93*P93,2)</f>
        <v>1.89</v>
      </c>
      <c r="R93" s="237" t="s">
        <v>455</v>
      </c>
      <c r="S93" s="237" t="s">
        <v>154</v>
      </c>
      <c r="T93" s="238" t="s">
        <v>154</v>
      </c>
      <c r="U93" s="223">
        <v>8.5</v>
      </c>
      <c r="V93" s="223">
        <f>ROUND(E93*U93,2)</f>
        <v>6.69</v>
      </c>
      <c r="W93" s="223"/>
      <c r="X93" s="223" t="s">
        <v>142</v>
      </c>
      <c r="Y93" s="223" t="s">
        <v>143</v>
      </c>
      <c r="Z93" s="213"/>
      <c r="AA93" s="213"/>
      <c r="AB93" s="213"/>
      <c r="AC93" s="213"/>
      <c r="AD93" s="213"/>
      <c r="AE93" s="213"/>
      <c r="AF93" s="213"/>
      <c r="AG93" s="213" t="s">
        <v>144</v>
      </c>
      <c r="AH93" s="213"/>
      <c r="AI93" s="213"/>
      <c r="AJ93" s="213"/>
      <c r="AK93" s="213"/>
      <c r="AL93" s="213"/>
      <c r="AM93" s="213"/>
      <c r="AN93" s="213"/>
      <c r="AO93" s="213"/>
      <c r="AP93" s="213"/>
      <c r="AQ93" s="213"/>
      <c r="AR93" s="213"/>
      <c r="AS93" s="213"/>
      <c r="AT93" s="213"/>
      <c r="AU93" s="213"/>
      <c r="AV93" s="213"/>
      <c r="AW93" s="213"/>
      <c r="AX93" s="213"/>
      <c r="AY93" s="213"/>
      <c r="AZ93" s="213"/>
      <c r="BA93" s="213"/>
      <c r="BB93" s="213"/>
      <c r="BC93" s="213"/>
      <c r="BD93" s="213"/>
      <c r="BE93" s="213"/>
      <c r="BF93" s="213"/>
      <c r="BG93" s="213"/>
      <c r="BH93" s="213"/>
    </row>
    <row r="94" spans="1:60" ht="22.5" outlineLevel="2" x14ac:dyDescent="0.2">
      <c r="A94" s="220"/>
      <c r="B94" s="221"/>
      <c r="C94" s="260" t="s">
        <v>635</v>
      </c>
      <c r="D94" s="259"/>
      <c r="E94" s="259"/>
      <c r="F94" s="259"/>
      <c r="G94" s="259"/>
      <c r="H94" s="223"/>
      <c r="I94" s="223"/>
      <c r="J94" s="223"/>
      <c r="K94" s="223"/>
      <c r="L94" s="223"/>
      <c r="M94" s="223"/>
      <c r="N94" s="222"/>
      <c r="O94" s="222"/>
      <c r="P94" s="222"/>
      <c r="Q94" s="222"/>
      <c r="R94" s="223"/>
      <c r="S94" s="223"/>
      <c r="T94" s="223"/>
      <c r="U94" s="223"/>
      <c r="V94" s="223"/>
      <c r="W94" s="223"/>
      <c r="X94" s="223"/>
      <c r="Y94" s="223"/>
      <c r="Z94" s="213"/>
      <c r="AA94" s="213"/>
      <c r="AB94" s="213"/>
      <c r="AC94" s="213"/>
      <c r="AD94" s="213"/>
      <c r="AE94" s="213"/>
      <c r="AF94" s="213"/>
      <c r="AG94" s="213" t="s">
        <v>210</v>
      </c>
      <c r="AH94" s="213"/>
      <c r="AI94" s="213"/>
      <c r="AJ94" s="213"/>
      <c r="AK94" s="213"/>
      <c r="AL94" s="213"/>
      <c r="AM94" s="213"/>
      <c r="AN94" s="213"/>
      <c r="AO94" s="213"/>
      <c r="AP94" s="213"/>
      <c r="AQ94" s="213"/>
      <c r="AR94" s="213"/>
      <c r="AS94" s="213"/>
      <c r="AT94" s="213"/>
      <c r="AU94" s="213"/>
      <c r="AV94" s="213"/>
      <c r="AW94" s="213"/>
      <c r="AX94" s="213"/>
      <c r="AY94" s="213"/>
      <c r="AZ94" s="213"/>
      <c r="BA94" s="241" t="str">
        <f>C94</f>
        <v>nebo vybourání otvorů průřezové plochy přes 4 m2 ve zdivu železobetonovém, včetně pomocného lešení o výšce podlahy do 1900 mm a pro zatížení do 1,5 kPa  (150 kg/m2),</v>
      </c>
      <c r="BB94" s="213"/>
      <c r="BC94" s="213"/>
      <c r="BD94" s="213"/>
      <c r="BE94" s="213"/>
      <c r="BF94" s="213"/>
      <c r="BG94" s="213"/>
      <c r="BH94" s="213"/>
    </row>
    <row r="95" spans="1:60" outlineLevel="2" x14ac:dyDescent="0.2">
      <c r="A95" s="220"/>
      <c r="B95" s="221"/>
      <c r="C95" s="261" t="s">
        <v>636</v>
      </c>
      <c r="D95" s="257"/>
      <c r="E95" s="258">
        <v>0.78749999999999998</v>
      </c>
      <c r="F95" s="223"/>
      <c r="G95" s="223"/>
      <c r="H95" s="223"/>
      <c r="I95" s="223"/>
      <c r="J95" s="223"/>
      <c r="K95" s="223"/>
      <c r="L95" s="223"/>
      <c r="M95" s="223"/>
      <c r="N95" s="222"/>
      <c r="O95" s="222"/>
      <c r="P95" s="222"/>
      <c r="Q95" s="222"/>
      <c r="R95" s="223"/>
      <c r="S95" s="223"/>
      <c r="T95" s="223"/>
      <c r="U95" s="223"/>
      <c r="V95" s="223"/>
      <c r="W95" s="223"/>
      <c r="X95" s="223"/>
      <c r="Y95" s="223"/>
      <c r="Z95" s="213"/>
      <c r="AA95" s="213"/>
      <c r="AB95" s="213"/>
      <c r="AC95" s="213"/>
      <c r="AD95" s="213"/>
      <c r="AE95" s="213"/>
      <c r="AF95" s="213"/>
      <c r="AG95" s="213" t="s">
        <v>212</v>
      </c>
      <c r="AH95" s="213">
        <v>0</v>
      </c>
      <c r="AI95" s="213"/>
      <c r="AJ95" s="213"/>
      <c r="AK95" s="213"/>
      <c r="AL95" s="213"/>
      <c r="AM95" s="213"/>
      <c r="AN95" s="213"/>
      <c r="AO95" s="213"/>
      <c r="AP95" s="213"/>
      <c r="AQ95" s="213"/>
      <c r="AR95" s="213"/>
      <c r="AS95" s="213"/>
      <c r="AT95" s="213"/>
      <c r="AU95" s="213"/>
      <c r="AV95" s="213"/>
      <c r="AW95" s="213"/>
      <c r="AX95" s="213"/>
      <c r="AY95" s="213"/>
      <c r="AZ95" s="213"/>
      <c r="BA95" s="213"/>
      <c r="BB95" s="213"/>
      <c r="BC95" s="213"/>
      <c r="BD95" s="213"/>
      <c r="BE95" s="213"/>
      <c r="BF95" s="213"/>
      <c r="BG95" s="213"/>
      <c r="BH95" s="213"/>
    </row>
    <row r="96" spans="1:60" outlineLevel="1" x14ac:dyDescent="0.2">
      <c r="A96" s="232">
        <v>31</v>
      </c>
      <c r="B96" s="233" t="s">
        <v>458</v>
      </c>
      <c r="C96" s="250" t="s">
        <v>459</v>
      </c>
      <c r="D96" s="234" t="s">
        <v>215</v>
      </c>
      <c r="E96" s="235">
        <v>12</v>
      </c>
      <c r="F96" s="236"/>
      <c r="G96" s="237">
        <f>ROUND(E96*F96,2)</f>
        <v>0</v>
      </c>
      <c r="H96" s="236"/>
      <c r="I96" s="237">
        <f>ROUND(E96*H96,2)</f>
        <v>0</v>
      </c>
      <c r="J96" s="236"/>
      <c r="K96" s="237">
        <f>ROUND(E96*J96,2)</f>
        <v>0</v>
      </c>
      <c r="L96" s="237">
        <v>21</v>
      </c>
      <c r="M96" s="237">
        <f>G96*(1+L96/100)</f>
        <v>0</v>
      </c>
      <c r="N96" s="235">
        <v>0</v>
      </c>
      <c r="O96" s="235">
        <f>ROUND(E96*N96,2)</f>
        <v>0</v>
      </c>
      <c r="P96" s="235">
        <v>6.0999999999999997E-4</v>
      </c>
      <c r="Q96" s="235">
        <f>ROUND(E96*P96,2)</f>
        <v>0.01</v>
      </c>
      <c r="R96" s="237" t="s">
        <v>455</v>
      </c>
      <c r="S96" s="237" t="s">
        <v>154</v>
      </c>
      <c r="T96" s="238" t="s">
        <v>154</v>
      </c>
      <c r="U96" s="223">
        <v>2.35</v>
      </c>
      <c r="V96" s="223">
        <f>ROUND(E96*U96,2)</f>
        <v>28.2</v>
      </c>
      <c r="W96" s="223"/>
      <c r="X96" s="223" t="s">
        <v>142</v>
      </c>
      <c r="Y96" s="223" t="s">
        <v>143</v>
      </c>
      <c r="Z96" s="213"/>
      <c r="AA96" s="213"/>
      <c r="AB96" s="213"/>
      <c r="AC96" s="213"/>
      <c r="AD96" s="213"/>
      <c r="AE96" s="213"/>
      <c r="AF96" s="213"/>
      <c r="AG96" s="213" t="s">
        <v>144</v>
      </c>
      <c r="AH96" s="213"/>
      <c r="AI96" s="213"/>
      <c r="AJ96" s="213"/>
      <c r="AK96" s="213"/>
      <c r="AL96" s="213"/>
      <c r="AM96" s="213"/>
      <c r="AN96" s="213"/>
      <c r="AO96" s="213"/>
      <c r="AP96" s="213"/>
      <c r="AQ96" s="213"/>
      <c r="AR96" s="213"/>
      <c r="AS96" s="213"/>
      <c r="AT96" s="213"/>
      <c r="AU96" s="213"/>
      <c r="AV96" s="213"/>
      <c r="AW96" s="213"/>
      <c r="AX96" s="213"/>
      <c r="AY96" s="213"/>
      <c r="AZ96" s="213"/>
      <c r="BA96" s="213"/>
      <c r="BB96" s="213"/>
      <c r="BC96" s="213"/>
      <c r="BD96" s="213"/>
      <c r="BE96" s="213"/>
      <c r="BF96" s="213"/>
      <c r="BG96" s="213"/>
      <c r="BH96" s="213"/>
    </row>
    <row r="97" spans="1:60" outlineLevel="2" x14ac:dyDescent="0.2">
      <c r="A97" s="220"/>
      <c r="B97" s="221"/>
      <c r="C97" s="251" t="s">
        <v>460</v>
      </c>
      <c r="D97" s="239"/>
      <c r="E97" s="239"/>
      <c r="F97" s="239"/>
      <c r="G97" s="239"/>
      <c r="H97" s="223"/>
      <c r="I97" s="223"/>
      <c r="J97" s="223"/>
      <c r="K97" s="223"/>
      <c r="L97" s="223"/>
      <c r="M97" s="223"/>
      <c r="N97" s="222"/>
      <c r="O97" s="222"/>
      <c r="P97" s="222"/>
      <c r="Q97" s="222"/>
      <c r="R97" s="223"/>
      <c r="S97" s="223"/>
      <c r="T97" s="223"/>
      <c r="U97" s="223"/>
      <c r="V97" s="223"/>
      <c r="W97" s="223"/>
      <c r="X97" s="223"/>
      <c r="Y97" s="223"/>
      <c r="Z97" s="213"/>
      <c r="AA97" s="213"/>
      <c r="AB97" s="213"/>
      <c r="AC97" s="213"/>
      <c r="AD97" s="213"/>
      <c r="AE97" s="213"/>
      <c r="AF97" s="213"/>
      <c r="AG97" s="213" t="s">
        <v>146</v>
      </c>
      <c r="AH97" s="213"/>
      <c r="AI97" s="213"/>
      <c r="AJ97" s="213"/>
      <c r="AK97" s="213"/>
      <c r="AL97" s="213"/>
      <c r="AM97" s="213"/>
      <c r="AN97" s="213"/>
      <c r="AO97" s="213"/>
      <c r="AP97" s="213"/>
      <c r="AQ97" s="213"/>
      <c r="AR97" s="213"/>
      <c r="AS97" s="213"/>
      <c r="AT97" s="213"/>
      <c r="AU97" s="213"/>
      <c r="AV97" s="213"/>
      <c r="AW97" s="213"/>
      <c r="AX97" s="213"/>
      <c r="AY97" s="213"/>
      <c r="AZ97" s="213"/>
      <c r="BA97" s="213"/>
      <c r="BB97" s="213"/>
      <c r="BC97" s="213"/>
      <c r="BD97" s="213"/>
      <c r="BE97" s="213"/>
      <c r="BF97" s="213"/>
      <c r="BG97" s="213"/>
      <c r="BH97" s="213"/>
    </row>
    <row r="98" spans="1:60" outlineLevel="2" x14ac:dyDescent="0.2">
      <c r="A98" s="220"/>
      <c r="B98" s="221"/>
      <c r="C98" s="261" t="s">
        <v>637</v>
      </c>
      <c r="D98" s="257"/>
      <c r="E98" s="258">
        <v>12</v>
      </c>
      <c r="F98" s="223"/>
      <c r="G98" s="223"/>
      <c r="H98" s="223"/>
      <c r="I98" s="223"/>
      <c r="J98" s="223"/>
      <c r="K98" s="223"/>
      <c r="L98" s="223"/>
      <c r="M98" s="223"/>
      <c r="N98" s="222"/>
      <c r="O98" s="222"/>
      <c r="P98" s="222"/>
      <c r="Q98" s="222"/>
      <c r="R98" s="223"/>
      <c r="S98" s="223"/>
      <c r="T98" s="223"/>
      <c r="U98" s="223"/>
      <c r="V98" s="223"/>
      <c r="W98" s="223"/>
      <c r="X98" s="223"/>
      <c r="Y98" s="223"/>
      <c r="Z98" s="213"/>
      <c r="AA98" s="213"/>
      <c r="AB98" s="213"/>
      <c r="AC98" s="213"/>
      <c r="AD98" s="213"/>
      <c r="AE98" s="213"/>
      <c r="AF98" s="213"/>
      <c r="AG98" s="213" t="s">
        <v>212</v>
      </c>
      <c r="AH98" s="213">
        <v>0</v>
      </c>
      <c r="AI98" s="213"/>
      <c r="AJ98" s="213"/>
      <c r="AK98" s="213"/>
      <c r="AL98" s="213"/>
      <c r="AM98" s="213"/>
      <c r="AN98" s="213"/>
      <c r="AO98" s="213"/>
      <c r="AP98" s="213"/>
      <c r="AQ98" s="213"/>
      <c r="AR98" s="213"/>
      <c r="AS98" s="213"/>
      <c r="AT98" s="213"/>
      <c r="AU98" s="213"/>
      <c r="AV98" s="213"/>
      <c r="AW98" s="213"/>
      <c r="AX98" s="213"/>
      <c r="AY98" s="213"/>
      <c r="AZ98" s="213"/>
      <c r="BA98" s="213"/>
      <c r="BB98" s="213"/>
      <c r="BC98" s="213"/>
      <c r="BD98" s="213"/>
      <c r="BE98" s="213"/>
      <c r="BF98" s="213"/>
      <c r="BG98" s="213"/>
      <c r="BH98" s="213"/>
    </row>
    <row r="99" spans="1:60" outlineLevel="1" x14ac:dyDescent="0.2">
      <c r="A99" s="232">
        <v>32</v>
      </c>
      <c r="B99" s="233" t="s">
        <v>462</v>
      </c>
      <c r="C99" s="250" t="s">
        <v>463</v>
      </c>
      <c r="D99" s="234" t="s">
        <v>283</v>
      </c>
      <c r="E99" s="235">
        <v>3.3003300000000002</v>
      </c>
      <c r="F99" s="236"/>
      <c r="G99" s="237">
        <f>ROUND(E99*F99,2)</f>
        <v>0</v>
      </c>
      <c r="H99" s="236"/>
      <c r="I99" s="237">
        <f>ROUND(E99*H99,2)</f>
        <v>0</v>
      </c>
      <c r="J99" s="236"/>
      <c r="K99" s="237">
        <f>ROUND(E99*J99,2)</f>
        <v>0</v>
      </c>
      <c r="L99" s="237">
        <v>21</v>
      </c>
      <c r="M99" s="237">
        <f>G99*(1+L99/100)</f>
        <v>0</v>
      </c>
      <c r="N99" s="235">
        <v>0</v>
      </c>
      <c r="O99" s="235">
        <f>ROUND(E99*N99,2)</f>
        <v>0</v>
      </c>
      <c r="P99" s="235">
        <v>0</v>
      </c>
      <c r="Q99" s="235">
        <f>ROUND(E99*P99,2)</f>
        <v>0</v>
      </c>
      <c r="R99" s="237"/>
      <c r="S99" s="237" t="s">
        <v>140</v>
      </c>
      <c r="T99" s="238" t="s">
        <v>141</v>
      </c>
      <c r="U99" s="223">
        <v>1.0999999999999999E-2</v>
      </c>
      <c r="V99" s="223">
        <f>ROUND(E99*U99,2)</f>
        <v>0.04</v>
      </c>
      <c r="W99" s="223"/>
      <c r="X99" s="223" t="s">
        <v>142</v>
      </c>
      <c r="Y99" s="223" t="s">
        <v>143</v>
      </c>
      <c r="Z99" s="213"/>
      <c r="AA99" s="213"/>
      <c r="AB99" s="213"/>
      <c r="AC99" s="213"/>
      <c r="AD99" s="213"/>
      <c r="AE99" s="213"/>
      <c r="AF99" s="213"/>
      <c r="AG99" s="213" t="s">
        <v>144</v>
      </c>
      <c r="AH99" s="213"/>
      <c r="AI99" s="213"/>
      <c r="AJ99" s="213"/>
      <c r="AK99" s="213"/>
      <c r="AL99" s="213"/>
      <c r="AM99" s="213"/>
      <c r="AN99" s="213"/>
      <c r="AO99" s="213"/>
      <c r="AP99" s="213"/>
      <c r="AQ99" s="213"/>
      <c r="AR99" s="213"/>
      <c r="AS99" s="213"/>
      <c r="AT99" s="213"/>
      <c r="AU99" s="213"/>
      <c r="AV99" s="213"/>
      <c r="AW99" s="213"/>
      <c r="AX99" s="213"/>
      <c r="AY99" s="213"/>
      <c r="AZ99" s="213"/>
      <c r="BA99" s="213"/>
      <c r="BB99" s="213"/>
      <c r="BC99" s="213"/>
      <c r="BD99" s="213"/>
      <c r="BE99" s="213"/>
      <c r="BF99" s="213"/>
      <c r="BG99" s="213"/>
      <c r="BH99" s="213"/>
    </row>
    <row r="100" spans="1:60" outlineLevel="2" x14ac:dyDescent="0.2">
      <c r="A100" s="220"/>
      <c r="B100" s="221"/>
      <c r="C100" s="251" t="s">
        <v>183</v>
      </c>
      <c r="D100" s="239"/>
      <c r="E100" s="239"/>
      <c r="F100" s="239"/>
      <c r="G100" s="239"/>
      <c r="H100" s="223"/>
      <c r="I100" s="223"/>
      <c r="J100" s="223"/>
      <c r="K100" s="223"/>
      <c r="L100" s="223"/>
      <c r="M100" s="223"/>
      <c r="N100" s="222"/>
      <c r="O100" s="222"/>
      <c r="P100" s="222"/>
      <c r="Q100" s="222"/>
      <c r="R100" s="223"/>
      <c r="S100" s="223"/>
      <c r="T100" s="223"/>
      <c r="U100" s="223"/>
      <c r="V100" s="223"/>
      <c r="W100" s="223"/>
      <c r="X100" s="223"/>
      <c r="Y100" s="223"/>
      <c r="Z100" s="213"/>
      <c r="AA100" s="213"/>
      <c r="AB100" s="213"/>
      <c r="AC100" s="213"/>
      <c r="AD100" s="213"/>
      <c r="AE100" s="213"/>
      <c r="AF100" s="213"/>
      <c r="AG100" s="213" t="s">
        <v>146</v>
      </c>
      <c r="AH100" s="213"/>
      <c r="AI100" s="213"/>
      <c r="AJ100" s="213"/>
      <c r="AK100" s="213"/>
      <c r="AL100" s="213"/>
      <c r="AM100" s="213"/>
      <c r="AN100" s="213"/>
      <c r="AO100" s="213"/>
      <c r="AP100" s="213"/>
      <c r="AQ100" s="213"/>
      <c r="AR100" s="213"/>
      <c r="AS100" s="213"/>
      <c r="AT100" s="213"/>
      <c r="AU100" s="213"/>
      <c r="AV100" s="213"/>
      <c r="AW100" s="213"/>
      <c r="AX100" s="213"/>
      <c r="AY100" s="213"/>
      <c r="AZ100" s="213"/>
      <c r="BA100" s="213"/>
      <c r="BB100" s="213"/>
      <c r="BC100" s="213"/>
      <c r="BD100" s="213"/>
      <c r="BE100" s="213"/>
      <c r="BF100" s="213"/>
      <c r="BG100" s="213"/>
      <c r="BH100" s="213"/>
    </row>
    <row r="101" spans="1:60" outlineLevel="3" x14ac:dyDescent="0.2">
      <c r="A101" s="220"/>
      <c r="B101" s="221"/>
      <c r="C101" s="252" t="s">
        <v>464</v>
      </c>
      <c r="D101" s="240"/>
      <c r="E101" s="240"/>
      <c r="F101" s="240"/>
      <c r="G101" s="240"/>
      <c r="H101" s="223"/>
      <c r="I101" s="223"/>
      <c r="J101" s="223"/>
      <c r="K101" s="223"/>
      <c r="L101" s="223"/>
      <c r="M101" s="223"/>
      <c r="N101" s="222"/>
      <c r="O101" s="222"/>
      <c r="P101" s="222"/>
      <c r="Q101" s="222"/>
      <c r="R101" s="223"/>
      <c r="S101" s="223"/>
      <c r="T101" s="223"/>
      <c r="U101" s="223"/>
      <c r="V101" s="223"/>
      <c r="W101" s="223"/>
      <c r="X101" s="223"/>
      <c r="Y101" s="223"/>
      <c r="Z101" s="213"/>
      <c r="AA101" s="213"/>
      <c r="AB101" s="213"/>
      <c r="AC101" s="213"/>
      <c r="AD101" s="213"/>
      <c r="AE101" s="213"/>
      <c r="AF101" s="213"/>
      <c r="AG101" s="213" t="s">
        <v>146</v>
      </c>
      <c r="AH101" s="213"/>
      <c r="AI101" s="213"/>
      <c r="AJ101" s="213"/>
      <c r="AK101" s="213"/>
      <c r="AL101" s="213"/>
      <c r="AM101" s="213"/>
      <c r="AN101" s="213"/>
      <c r="AO101" s="213"/>
      <c r="AP101" s="213"/>
      <c r="AQ101" s="213"/>
      <c r="AR101" s="213"/>
      <c r="AS101" s="213"/>
      <c r="AT101" s="213"/>
      <c r="AU101" s="213"/>
      <c r="AV101" s="213"/>
      <c r="AW101" s="213"/>
      <c r="AX101" s="213"/>
      <c r="AY101" s="213"/>
      <c r="AZ101" s="213"/>
      <c r="BA101" s="213"/>
      <c r="BB101" s="213"/>
      <c r="BC101" s="213"/>
      <c r="BD101" s="213"/>
      <c r="BE101" s="213"/>
      <c r="BF101" s="213"/>
      <c r="BG101" s="213"/>
      <c r="BH101" s="213"/>
    </row>
    <row r="102" spans="1:60" outlineLevel="3" x14ac:dyDescent="0.2">
      <c r="A102" s="220"/>
      <c r="B102" s="221"/>
      <c r="C102" s="252" t="s">
        <v>465</v>
      </c>
      <c r="D102" s="240"/>
      <c r="E102" s="240"/>
      <c r="F102" s="240"/>
      <c r="G102" s="240"/>
      <c r="H102" s="223"/>
      <c r="I102" s="223"/>
      <c r="J102" s="223"/>
      <c r="K102" s="223"/>
      <c r="L102" s="223"/>
      <c r="M102" s="223"/>
      <c r="N102" s="222"/>
      <c r="O102" s="222"/>
      <c r="P102" s="222"/>
      <c r="Q102" s="222"/>
      <c r="R102" s="223"/>
      <c r="S102" s="223"/>
      <c r="T102" s="223"/>
      <c r="U102" s="223"/>
      <c r="V102" s="223"/>
      <c r="W102" s="223"/>
      <c r="X102" s="223"/>
      <c r="Y102" s="223"/>
      <c r="Z102" s="213"/>
      <c r="AA102" s="213"/>
      <c r="AB102" s="213"/>
      <c r="AC102" s="213"/>
      <c r="AD102" s="213"/>
      <c r="AE102" s="213"/>
      <c r="AF102" s="213"/>
      <c r="AG102" s="213" t="s">
        <v>146</v>
      </c>
      <c r="AH102" s="213"/>
      <c r="AI102" s="213"/>
      <c r="AJ102" s="213"/>
      <c r="AK102" s="213"/>
      <c r="AL102" s="213"/>
      <c r="AM102" s="213"/>
      <c r="AN102" s="213"/>
      <c r="AO102" s="213"/>
      <c r="AP102" s="213"/>
      <c r="AQ102" s="213"/>
      <c r="AR102" s="213"/>
      <c r="AS102" s="213"/>
      <c r="AT102" s="213"/>
      <c r="AU102" s="213"/>
      <c r="AV102" s="213"/>
      <c r="AW102" s="213"/>
      <c r="AX102" s="213"/>
      <c r="AY102" s="213"/>
      <c r="AZ102" s="213"/>
      <c r="BA102" s="213"/>
      <c r="BB102" s="213"/>
      <c r="BC102" s="213"/>
      <c r="BD102" s="213"/>
      <c r="BE102" s="213"/>
      <c r="BF102" s="213"/>
      <c r="BG102" s="213"/>
      <c r="BH102" s="213"/>
    </row>
    <row r="103" spans="1:60" outlineLevel="3" x14ac:dyDescent="0.2">
      <c r="A103" s="220"/>
      <c r="B103" s="221"/>
      <c r="C103" s="252" t="s">
        <v>466</v>
      </c>
      <c r="D103" s="240"/>
      <c r="E103" s="240"/>
      <c r="F103" s="240"/>
      <c r="G103" s="240"/>
      <c r="H103" s="223"/>
      <c r="I103" s="223"/>
      <c r="J103" s="223"/>
      <c r="K103" s="223"/>
      <c r="L103" s="223"/>
      <c r="M103" s="223"/>
      <c r="N103" s="222"/>
      <c r="O103" s="222"/>
      <c r="P103" s="222"/>
      <c r="Q103" s="222"/>
      <c r="R103" s="223"/>
      <c r="S103" s="223"/>
      <c r="T103" s="223"/>
      <c r="U103" s="223"/>
      <c r="V103" s="223"/>
      <c r="W103" s="223"/>
      <c r="X103" s="223"/>
      <c r="Y103" s="223"/>
      <c r="Z103" s="213"/>
      <c r="AA103" s="213"/>
      <c r="AB103" s="213"/>
      <c r="AC103" s="213"/>
      <c r="AD103" s="213"/>
      <c r="AE103" s="213"/>
      <c r="AF103" s="213"/>
      <c r="AG103" s="213" t="s">
        <v>146</v>
      </c>
      <c r="AH103" s="213"/>
      <c r="AI103" s="213"/>
      <c r="AJ103" s="213"/>
      <c r="AK103" s="213"/>
      <c r="AL103" s="213"/>
      <c r="AM103" s="213"/>
      <c r="AN103" s="213"/>
      <c r="AO103" s="213"/>
      <c r="AP103" s="213"/>
      <c r="AQ103" s="213"/>
      <c r="AR103" s="213"/>
      <c r="AS103" s="213"/>
      <c r="AT103" s="213"/>
      <c r="AU103" s="213"/>
      <c r="AV103" s="213"/>
      <c r="AW103" s="213"/>
      <c r="AX103" s="213"/>
      <c r="AY103" s="213"/>
      <c r="AZ103" s="213"/>
      <c r="BA103" s="213"/>
      <c r="BB103" s="213"/>
      <c r="BC103" s="213"/>
      <c r="BD103" s="213"/>
      <c r="BE103" s="213"/>
      <c r="BF103" s="213"/>
      <c r="BG103" s="213"/>
      <c r="BH103" s="213"/>
    </row>
    <row r="104" spans="1:60" outlineLevel="3" x14ac:dyDescent="0.2">
      <c r="A104" s="220"/>
      <c r="B104" s="221"/>
      <c r="C104" s="252" t="s">
        <v>310</v>
      </c>
      <c r="D104" s="240"/>
      <c r="E104" s="240"/>
      <c r="F104" s="240"/>
      <c r="G104" s="240"/>
      <c r="H104" s="223"/>
      <c r="I104" s="223"/>
      <c r="J104" s="223"/>
      <c r="K104" s="223"/>
      <c r="L104" s="223"/>
      <c r="M104" s="223"/>
      <c r="N104" s="222"/>
      <c r="O104" s="222"/>
      <c r="P104" s="222"/>
      <c r="Q104" s="222"/>
      <c r="R104" s="223"/>
      <c r="S104" s="223"/>
      <c r="T104" s="223"/>
      <c r="U104" s="223"/>
      <c r="V104" s="223"/>
      <c r="W104" s="223"/>
      <c r="X104" s="223"/>
      <c r="Y104" s="223"/>
      <c r="Z104" s="213"/>
      <c r="AA104" s="213"/>
      <c r="AB104" s="213"/>
      <c r="AC104" s="213"/>
      <c r="AD104" s="213"/>
      <c r="AE104" s="213"/>
      <c r="AF104" s="213"/>
      <c r="AG104" s="213" t="s">
        <v>146</v>
      </c>
      <c r="AH104" s="213"/>
      <c r="AI104" s="213"/>
      <c r="AJ104" s="213"/>
      <c r="AK104" s="213"/>
      <c r="AL104" s="213"/>
      <c r="AM104" s="213"/>
      <c r="AN104" s="213"/>
      <c r="AO104" s="213"/>
      <c r="AP104" s="213"/>
      <c r="AQ104" s="213"/>
      <c r="AR104" s="213"/>
      <c r="AS104" s="213"/>
      <c r="AT104" s="213"/>
      <c r="AU104" s="213"/>
      <c r="AV104" s="213"/>
      <c r="AW104" s="213"/>
      <c r="AX104" s="213"/>
      <c r="AY104" s="213"/>
      <c r="AZ104" s="213"/>
      <c r="BA104" s="213"/>
      <c r="BB104" s="213"/>
      <c r="BC104" s="213"/>
      <c r="BD104" s="213"/>
      <c r="BE104" s="213"/>
      <c r="BF104" s="213"/>
      <c r="BG104" s="213"/>
      <c r="BH104" s="213"/>
    </row>
    <row r="105" spans="1:60" outlineLevel="3" x14ac:dyDescent="0.2">
      <c r="A105" s="220"/>
      <c r="B105" s="221"/>
      <c r="C105" s="252" t="s">
        <v>311</v>
      </c>
      <c r="D105" s="240"/>
      <c r="E105" s="240"/>
      <c r="F105" s="240"/>
      <c r="G105" s="240"/>
      <c r="H105" s="223"/>
      <c r="I105" s="223"/>
      <c r="J105" s="223"/>
      <c r="K105" s="223"/>
      <c r="L105" s="223"/>
      <c r="M105" s="223"/>
      <c r="N105" s="222"/>
      <c r="O105" s="222"/>
      <c r="P105" s="222"/>
      <c r="Q105" s="222"/>
      <c r="R105" s="223"/>
      <c r="S105" s="223"/>
      <c r="T105" s="223"/>
      <c r="U105" s="223"/>
      <c r="V105" s="223"/>
      <c r="W105" s="223"/>
      <c r="X105" s="223"/>
      <c r="Y105" s="223"/>
      <c r="Z105" s="213"/>
      <c r="AA105" s="213"/>
      <c r="AB105" s="213"/>
      <c r="AC105" s="213"/>
      <c r="AD105" s="213"/>
      <c r="AE105" s="213"/>
      <c r="AF105" s="213"/>
      <c r="AG105" s="213" t="s">
        <v>146</v>
      </c>
      <c r="AH105" s="213"/>
      <c r="AI105" s="213"/>
      <c r="AJ105" s="213"/>
      <c r="AK105" s="213"/>
      <c r="AL105" s="213"/>
      <c r="AM105" s="213"/>
      <c r="AN105" s="213"/>
      <c r="AO105" s="213"/>
      <c r="AP105" s="213"/>
      <c r="AQ105" s="213"/>
      <c r="AR105" s="213"/>
      <c r="AS105" s="213"/>
      <c r="AT105" s="213"/>
      <c r="AU105" s="213"/>
      <c r="AV105" s="213"/>
      <c r="AW105" s="213"/>
      <c r="AX105" s="213"/>
      <c r="AY105" s="213"/>
      <c r="AZ105" s="213"/>
      <c r="BA105" s="213"/>
      <c r="BB105" s="213"/>
      <c r="BC105" s="213"/>
      <c r="BD105" s="213"/>
      <c r="BE105" s="213"/>
      <c r="BF105" s="213"/>
      <c r="BG105" s="213"/>
      <c r="BH105" s="213"/>
    </row>
    <row r="106" spans="1:60" x14ac:dyDescent="0.2">
      <c r="A106" s="225" t="s">
        <v>135</v>
      </c>
      <c r="B106" s="226" t="s">
        <v>99</v>
      </c>
      <c r="C106" s="249" t="s">
        <v>100</v>
      </c>
      <c r="D106" s="227"/>
      <c r="E106" s="228"/>
      <c r="F106" s="229"/>
      <c r="G106" s="229">
        <f>SUMIF(AG107:AG108,"&lt;&gt;NOR",G107:G108)</f>
        <v>0</v>
      </c>
      <c r="H106" s="229"/>
      <c r="I106" s="229">
        <f>SUM(I107:I108)</f>
        <v>0</v>
      </c>
      <c r="J106" s="229"/>
      <c r="K106" s="229">
        <f>SUM(K107:K108)</f>
        <v>0</v>
      </c>
      <c r="L106" s="229"/>
      <c r="M106" s="229">
        <f>SUM(M107:M108)</f>
        <v>0</v>
      </c>
      <c r="N106" s="228"/>
      <c r="O106" s="228">
        <f>SUM(O107:O108)</f>
        <v>0</v>
      </c>
      <c r="P106" s="228"/>
      <c r="Q106" s="228">
        <f>SUM(Q107:Q108)</f>
        <v>0</v>
      </c>
      <c r="R106" s="229"/>
      <c r="S106" s="229"/>
      <c r="T106" s="230"/>
      <c r="U106" s="224"/>
      <c r="V106" s="224">
        <f>SUM(V107:V108)</f>
        <v>2.4700000000000002</v>
      </c>
      <c r="W106" s="224"/>
      <c r="X106" s="224"/>
      <c r="Y106" s="224"/>
      <c r="AG106" t="s">
        <v>136</v>
      </c>
    </row>
    <row r="107" spans="1:60" ht="22.5" outlineLevel="1" x14ac:dyDescent="0.2">
      <c r="A107" s="232">
        <v>33</v>
      </c>
      <c r="B107" s="233" t="s">
        <v>467</v>
      </c>
      <c r="C107" s="250" t="s">
        <v>468</v>
      </c>
      <c r="D107" s="234" t="s">
        <v>283</v>
      </c>
      <c r="E107" s="235">
        <v>10.659420000000001</v>
      </c>
      <c r="F107" s="236"/>
      <c r="G107" s="237">
        <f>ROUND(E107*F107,2)</f>
        <v>0</v>
      </c>
      <c r="H107" s="236"/>
      <c r="I107" s="237">
        <f>ROUND(E107*H107,2)</f>
        <v>0</v>
      </c>
      <c r="J107" s="236"/>
      <c r="K107" s="237">
        <f>ROUND(E107*J107,2)</f>
        <v>0</v>
      </c>
      <c r="L107" s="237">
        <v>21</v>
      </c>
      <c r="M107" s="237">
        <f>G107*(1+L107/100)</f>
        <v>0</v>
      </c>
      <c r="N107" s="235">
        <v>0</v>
      </c>
      <c r="O107" s="235">
        <f>ROUND(E107*N107,2)</f>
        <v>0</v>
      </c>
      <c r="P107" s="235">
        <v>0</v>
      </c>
      <c r="Q107" s="235">
        <f>ROUND(E107*P107,2)</f>
        <v>0</v>
      </c>
      <c r="R107" s="237" t="s">
        <v>340</v>
      </c>
      <c r="S107" s="237" t="s">
        <v>154</v>
      </c>
      <c r="T107" s="238" t="s">
        <v>154</v>
      </c>
      <c r="U107" s="223">
        <v>0.23200000000000001</v>
      </c>
      <c r="V107" s="223">
        <f>ROUND(E107*U107,2)</f>
        <v>2.4700000000000002</v>
      </c>
      <c r="W107" s="223"/>
      <c r="X107" s="223" t="s">
        <v>469</v>
      </c>
      <c r="Y107" s="223" t="s">
        <v>143</v>
      </c>
      <c r="Z107" s="213"/>
      <c r="AA107" s="213"/>
      <c r="AB107" s="213"/>
      <c r="AC107" s="213"/>
      <c r="AD107" s="213"/>
      <c r="AE107" s="213"/>
      <c r="AF107" s="213"/>
      <c r="AG107" s="213" t="s">
        <v>470</v>
      </c>
      <c r="AH107" s="213"/>
      <c r="AI107" s="213"/>
      <c r="AJ107" s="213"/>
      <c r="AK107" s="213"/>
      <c r="AL107" s="213"/>
      <c r="AM107" s="213"/>
      <c r="AN107" s="213"/>
      <c r="AO107" s="213"/>
      <c r="AP107" s="213"/>
      <c r="AQ107" s="213"/>
      <c r="AR107" s="213"/>
      <c r="AS107" s="213"/>
      <c r="AT107" s="213"/>
      <c r="AU107" s="213"/>
      <c r="AV107" s="213"/>
      <c r="AW107" s="213"/>
      <c r="AX107" s="213"/>
      <c r="AY107" s="213"/>
      <c r="AZ107" s="213"/>
      <c r="BA107" s="213"/>
      <c r="BB107" s="213"/>
      <c r="BC107" s="213"/>
      <c r="BD107" s="213"/>
      <c r="BE107" s="213"/>
      <c r="BF107" s="213"/>
      <c r="BG107" s="213"/>
      <c r="BH107" s="213"/>
    </row>
    <row r="108" spans="1:60" outlineLevel="2" x14ac:dyDescent="0.2">
      <c r="A108" s="220"/>
      <c r="B108" s="221"/>
      <c r="C108" s="260" t="s">
        <v>471</v>
      </c>
      <c r="D108" s="259"/>
      <c r="E108" s="259"/>
      <c r="F108" s="259"/>
      <c r="G108" s="259"/>
      <c r="H108" s="223"/>
      <c r="I108" s="223"/>
      <c r="J108" s="223"/>
      <c r="K108" s="223"/>
      <c r="L108" s="223"/>
      <c r="M108" s="223"/>
      <c r="N108" s="222"/>
      <c r="O108" s="222"/>
      <c r="P108" s="222"/>
      <c r="Q108" s="222"/>
      <c r="R108" s="223"/>
      <c r="S108" s="223"/>
      <c r="T108" s="223"/>
      <c r="U108" s="223"/>
      <c r="V108" s="223"/>
      <c r="W108" s="223"/>
      <c r="X108" s="223"/>
      <c r="Y108" s="223"/>
      <c r="Z108" s="213"/>
      <c r="AA108" s="213"/>
      <c r="AB108" s="213"/>
      <c r="AC108" s="213"/>
      <c r="AD108" s="213"/>
      <c r="AE108" s="213"/>
      <c r="AF108" s="213"/>
      <c r="AG108" s="213" t="s">
        <v>210</v>
      </c>
      <c r="AH108" s="213"/>
      <c r="AI108" s="213"/>
      <c r="AJ108" s="213"/>
      <c r="AK108" s="213"/>
      <c r="AL108" s="213"/>
      <c r="AM108" s="213"/>
      <c r="AN108" s="213"/>
      <c r="AO108" s="213"/>
      <c r="AP108" s="213"/>
      <c r="AQ108" s="213"/>
      <c r="AR108" s="213"/>
      <c r="AS108" s="213"/>
      <c r="AT108" s="213"/>
      <c r="AU108" s="213"/>
      <c r="AV108" s="213"/>
      <c r="AW108" s="213"/>
      <c r="AX108" s="213"/>
      <c r="AY108" s="213"/>
      <c r="AZ108" s="213"/>
      <c r="BA108" s="213"/>
      <c r="BB108" s="213"/>
      <c r="BC108" s="213"/>
      <c r="BD108" s="213"/>
      <c r="BE108" s="213"/>
      <c r="BF108" s="213"/>
      <c r="BG108" s="213"/>
      <c r="BH108" s="213"/>
    </row>
    <row r="109" spans="1:60" x14ac:dyDescent="0.2">
      <c r="A109" s="225" t="s">
        <v>135</v>
      </c>
      <c r="B109" s="226" t="s">
        <v>101</v>
      </c>
      <c r="C109" s="249" t="s">
        <v>102</v>
      </c>
      <c r="D109" s="227"/>
      <c r="E109" s="228"/>
      <c r="F109" s="229"/>
      <c r="G109" s="229">
        <f>SUMIF(AG110:AG120,"&lt;&gt;NOR",G110:G120)</f>
        <v>0</v>
      </c>
      <c r="H109" s="229"/>
      <c r="I109" s="229">
        <f>SUM(I110:I120)</f>
        <v>0</v>
      </c>
      <c r="J109" s="229"/>
      <c r="K109" s="229">
        <f>SUM(K110:K120)</f>
        <v>0</v>
      </c>
      <c r="L109" s="229"/>
      <c r="M109" s="229">
        <f>SUM(M110:M120)</f>
        <v>0</v>
      </c>
      <c r="N109" s="228"/>
      <c r="O109" s="228">
        <f>SUM(O110:O120)</f>
        <v>0</v>
      </c>
      <c r="P109" s="228"/>
      <c r="Q109" s="228">
        <f>SUM(Q110:Q120)</f>
        <v>0</v>
      </c>
      <c r="R109" s="229"/>
      <c r="S109" s="229"/>
      <c r="T109" s="230"/>
      <c r="U109" s="224"/>
      <c r="V109" s="224">
        <f>SUM(V110:V120)</f>
        <v>4.58</v>
      </c>
      <c r="W109" s="224"/>
      <c r="X109" s="224"/>
      <c r="Y109" s="224"/>
      <c r="AG109" t="s">
        <v>136</v>
      </c>
    </row>
    <row r="110" spans="1:60" ht="22.5" outlineLevel="1" x14ac:dyDescent="0.2">
      <c r="A110" s="232">
        <v>34</v>
      </c>
      <c r="B110" s="233" t="s">
        <v>529</v>
      </c>
      <c r="C110" s="250" t="s">
        <v>530</v>
      </c>
      <c r="D110" s="234" t="s">
        <v>283</v>
      </c>
      <c r="E110" s="235">
        <v>3.3003300000000002</v>
      </c>
      <c r="F110" s="236"/>
      <c r="G110" s="237">
        <f>ROUND(E110*F110,2)</f>
        <v>0</v>
      </c>
      <c r="H110" s="236"/>
      <c r="I110" s="237">
        <f>ROUND(E110*H110,2)</f>
        <v>0</v>
      </c>
      <c r="J110" s="236"/>
      <c r="K110" s="237">
        <f>ROUND(E110*J110,2)</f>
        <v>0</v>
      </c>
      <c r="L110" s="237">
        <v>21</v>
      </c>
      <c r="M110" s="237">
        <f>G110*(1+L110/100)</f>
        <v>0</v>
      </c>
      <c r="N110" s="235">
        <v>0</v>
      </c>
      <c r="O110" s="235">
        <f>ROUND(E110*N110,2)</f>
        <v>0</v>
      </c>
      <c r="P110" s="235">
        <v>0</v>
      </c>
      <c r="Q110" s="235">
        <f>ROUND(E110*P110,2)</f>
        <v>0</v>
      </c>
      <c r="R110" s="237" t="s">
        <v>340</v>
      </c>
      <c r="S110" s="237" t="s">
        <v>154</v>
      </c>
      <c r="T110" s="238" t="s">
        <v>154</v>
      </c>
      <c r="U110" s="223">
        <v>0.27700000000000002</v>
      </c>
      <c r="V110" s="223">
        <f>ROUND(E110*U110,2)</f>
        <v>0.91</v>
      </c>
      <c r="W110" s="223"/>
      <c r="X110" s="223" t="s">
        <v>475</v>
      </c>
      <c r="Y110" s="223" t="s">
        <v>143</v>
      </c>
      <c r="Z110" s="213"/>
      <c r="AA110" s="213"/>
      <c r="AB110" s="213"/>
      <c r="AC110" s="213"/>
      <c r="AD110" s="213"/>
      <c r="AE110" s="213"/>
      <c r="AF110" s="213"/>
      <c r="AG110" s="213" t="s">
        <v>476</v>
      </c>
      <c r="AH110" s="213"/>
      <c r="AI110" s="213"/>
      <c r="AJ110" s="213"/>
      <c r="AK110" s="213"/>
      <c r="AL110" s="213"/>
      <c r="AM110" s="213"/>
      <c r="AN110" s="213"/>
      <c r="AO110" s="213"/>
      <c r="AP110" s="213"/>
      <c r="AQ110" s="213"/>
      <c r="AR110" s="213"/>
      <c r="AS110" s="213"/>
      <c r="AT110" s="213"/>
      <c r="AU110" s="213"/>
      <c r="AV110" s="213"/>
      <c r="AW110" s="213"/>
      <c r="AX110" s="213"/>
      <c r="AY110" s="213"/>
      <c r="AZ110" s="213"/>
      <c r="BA110" s="213"/>
      <c r="BB110" s="213"/>
      <c r="BC110" s="213"/>
      <c r="BD110" s="213"/>
      <c r="BE110" s="213"/>
      <c r="BF110" s="213"/>
      <c r="BG110" s="213"/>
      <c r="BH110" s="213"/>
    </row>
    <row r="111" spans="1:60" outlineLevel="2" x14ac:dyDescent="0.2">
      <c r="A111" s="220"/>
      <c r="B111" s="221"/>
      <c r="C111" s="260" t="s">
        <v>531</v>
      </c>
      <c r="D111" s="259"/>
      <c r="E111" s="259"/>
      <c r="F111" s="259"/>
      <c r="G111" s="259"/>
      <c r="H111" s="223"/>
      <c r="I111" s="223"/>
      <c r="J111" s="223"/>
      <c r="K111" s="223"/>
      <c r="L111" s="223"/>
      <c r="M111" s="223"/>
      <c r="N111" s="222"/>
      <c r="O111" s="222"/>
      <c r="P111" s="222"/>
      <c r="Q111" s="222"/>
      <c r="R111" s="223"/>
      <c r="S111" s="223"/>
      <c r="T111" s="223"/>
      <c r="U111" s="223"/>
      <c r="V111" s="223"/>
      <c r="W111" s="223"/>
      <c r="X111" s="223"/>
      <c r="Y111" s="223"/>
      <c r="Z111" s="213"/>
      <c r="AA111" s="213"/>
      <c r="AB111" s="213"/>
      <c r="AC111" s="213"/>
      <c r="AD111" s="213"/>
      <c r="AE111" s="213"/>
      <c r="AF111" s="213"/>
      <c r="AG111" s="213" t="s">
        <v>210</v>
      </c>
      <c r="AH111" s="213"/>
      <c r="AI111" s="213"/>
      <c r="AJ111" s="213"/>
      <c r="AK111" s="213"/>
      <c r="AL111" s="213"/>
      <c r="AM111" s="213"/>
      <c r="AN111" s="213"/>
      <c r="AO111" s="213"/>
      <c r="AP111" s="213"/>
      <c r="AQ111" s="213"/>
      <c r="AR111" s="213"/>
      <c r="AS111" s="213"/>
      <c r="AT111" s="213"/>
      <c r="AU111" s="213"/>
      <c r="AV111" s="213"/>
      <c r="AW111" s="213"/>
      <c r="AX111" s="213"/>
      <c r="AY111" s="213"/>
      <c r="AZ111" s="213"/>
      <c r="BA111" s="213"/>
      <c r="BB111" s="213"/>
      <c r="BC111" s="213"/>
      <c r="BD111" s="213"/>
      <c r="BE111" s="213"/>
      <c r="BF111" s="213"/>
      <c r="BG111" s="213"/>
      <c r="BH111" s="213"/>
    </row>
    <row r="112" spans="1:60" outlineLevel="2" x14ac:dyDescent="0.2">
      <c r="A112" s="220"/>
      <c r="B112" s="221"/>
      <c r="C112" s="252" t="s">
        <v>532</v>
      </c>
      <c r="D112" s="240"/>
      <c r="E112" s="240"/>
      <c r="F112" s="240"/>
      <c r="G112" s="240"/>
      <c r="H112" s="223"/>
      <c r="I112" s="223"/>
      <c r="J112" s="223"/>
      <c r="K112" s="223"/>
      <c r="L112" s="223"/>
      <c r="M112" s="223"/>
      <c r="N112" s="222"/>
      <c r="O112" s="222"/>
      <c r="P112" s="222"/>
      <c r="Q112" s="222"/>
      <c r="R112" s="223"/>
      <c r="S112" s="223"/>
      <c r="T112" s="223"/>
      <c r="U112" s="223"/>
      <c r="V112" s="223"/>
      <c r="W112" s="223"/>
      <c r="X112" s="223"/>
      <c r="Y112" s="223"/>
      <c r="Z112" s="213"/>
      <c r="AA112" s="213"/>
      <c r="AB112" s="213"/>
      <c r="AC112" s="213"/>
      <c r="AD112" s="213"/>
      <c r="AE112" s="213"/>
      <c r="AF112" s="213"/>
      <c r="AG112" s="213" t="s">
        <v>146</v>
      </c>
      <c r="AH112" s="213"/>
      <c r="AI112" s="213"/>
      <c r="AJ112" s="213"/>
      <c r="AK112" s="213"/>
      <c r="AL112" s="213"/>
      <c r="AM112" s="213"/>
      <c r="AN112" s="213"/>
      <c r="AO112" s="213"/>
      <c r="AP112" s="213"/>
      <c r="AQ112" s="213"/>
      <c r="AR112" s="213"/>
      <c r="AS112" s="213"/>
      <c r="AT112" s="213"/>
      <c r="AU112" s="213"/>
      <c r="AV112" s="213"/>
      <c r="AW112" s="213"/>
      <c r="AX112" s="213"/>
      <c r="AY112" s="213"/>
      <c r="AZ112" s="213"/>
      <c r="BA112" s="213"/>
      <c r="BB112" s="213"/>
      <c r="BC112" s="213"/>
      <c r="BD112" s="213"/>
      <c r="BE112" s="213"/>
      <c r="BF112" s="213"/>
      <c r="BG112" s="213"/>
      <c r="BH112" s="213"/>
    </row>
    <row r="113" spans="1:60" outlineLevel="3" x14ac:dyDescent="0.2">
      <c r="A113" s="220"/>
      <c r="B113" s="221"/>
      <c r="C113" s="252" t="s">
        <v>533</v>
      </c>
      <c r="D113" s="240"/>
      <c r="E113" s="240"/>
      <c r="F113" s="240"/>
      <c r="G113" s="240"/>
      <c r="H113" s="223"/>
      <c r="I113" s="223"/>
      <c r="J113" s="223"/>
      <c r="K113" s="223"/>
      <c r="L113" s="223"/>
      <c r="M113" s="223"/>
      <c r="N113" s="222"/>
      <c r="O113" s="222"/>
      <c r="P113" s="222"/>
      <c r="Q113" s="222"/>
      <c r="R113" s="223"/>
      <c r="S113" s="223"/>
      <c r="T113" s="223"/>
      <c r="U113" s="223"/>
      <c r="V113" s="223"/>
      <c r="W113" s="223"/>
      <c r="X113" s="223"/>
      <c r="Y113" s="223"/>
      <c r="Z113" s="213"/>
      <c r="AA113" s="213"/>
      <c r="AB113" s="213"/>
      <c r="AC113" s="213"/>
      <c r="AD113" s="213"/>
      <c r="AE113" s="213"/>
      <c r="AF113" s="213"/>
      <c r="AG113" s="213" t="s">
        <v>146</v>
      </c>
      <c r="AH113" s="213"/>
      <c r="AI113" s="213"/>
      <c r="AJ113" s="213"/>
      <c r="AK113" s="213"/>
      <c r="AL113" s="213"/>
      <c r="AM113" s="213"/>
      <c r="AN113" s="213"/>
      <c r="AO113" s="213"/>
      <c r="AP113" s="213"/>
      <c r="AQ113" s="213"/>
      <c r="AR113" s="213"/>
      <c r="AS113" s="213"/>
      <c r="AT113" s="213"/>
      <c r="AU113" s="213"/>
      <c r="AV113" s="213"/>
      <c r="AW113" s="213"/>
      <c r="AX113" s="213"/>
      <c r="AY113" s="213"/>
      <c r="AZ113" s="213"/>
      <c r="BA113" s="213"/>
      <c r="BB113" s="213"/>
      <c r="BC113" s="213"/>
      <c r="BD113" s="213"/>
      <c r="BE113" s="213"/>
      <c r="BF113" s="213"/>
      <c r="BG113" s="213"/>
      <c r="BH113" s="213"/>
    </row>
    <row r="114" spans="1:60" ht="22.5" outlineLevel="3" x14ac:dyDescent="0.2">
      <c r="A114" s="220"/>
      <c r="B114" s="221"/>
      <c r="C114" s="252" t="s">
        <v>534</v>
      </c>
      <c r="D114" s="240"/>
      <c r="E114" s="240"/>
      <c r="F114" s="240"/>
      <c r="G114" s="240"/>
      <c r="H114" s="223"/>
      <c r="I114" s="223"/>
      <c r="J114" s="223"/>
      <c r="K114" s="223"/>
      <c r="L114" s="223"/>
      <c r="M114" s="223"/>
      <c r="N114" s="222"/>
      <c r="O114" s="222"/>
      <c r="P114" s="222"/>
      <c r="Q114" s="222"/>
      <c r="R114" s="223"/>
      <c r="S114" s="223"/>
      <c r="T114" s="223"/>
      <c r="U114" s="223"/>
      <c r="V114" s="223"/>
      <c r="W114" s="223"/>
      <c r="X114" s="223"/>
      <c r="Y114" s="223"/>
      <c r="Z114" s="213"/>
      <c r="AA114" s="213"/>
      <c r="AB114" s="213"/>
      <c r="AC114" s="213"/>
      <c r="AD114" s="213"/>
      <c r="AE114" s="213"/>
      <c r="AF114" s="213"/>
      <c r="AG114" s="213" t="s">
        <v>146</v>
      </c>
      <c r="AH114" s="213"/>
      <c r="AI114" s="213"/>
      <c r="AJ114" s="213"/>
      <c r="AK114" s="213"/>
      <c r="AL114" s="213"/>
      <c r="AM114" s="213"/>
      <c r="AN114" s="213"/>
      <c r="AO114" s="213"/>
      <c r="AP114" s="213"/>
      <c r="AQ114" s="213"/>
      <c r="AR114" s="213"/>
      <c r="AS114" s="213"/>
      <c r="AT114" s="213"/>
      <c r="AU114" s="213"/>
      <c r="AV114" s="213"/>
      <c r="AW114" s="213"/>
      <c r="AX114" s="213"/>
      <c r="AY114" s="213"/>
      <c r="AZ114" s="213"/>
      <c r="BA114" s="241" t="str">
        <f>C114</f>
        <v>- při vodorovné dopravě po vodě : vyložení na hromady na suchu nebo na přeložení na dopravní prostředek na suchu do 15 m vodorovně a současně do 4 m svisle,</v>
      </c>
      <c r="BB114" s="213"/>
      <c r="BC114" s="213"/>
      <c r="BD114" s="213"/>
      <c r="BE114" s="213"/>
      <c r="BF114" s="213"/>
      <c r="BG114" s="213"/>
      <c r="BH114" s="213"/>
    </row>
    <row r="115" spans="1:60" outlineLevel="3" x14ac:dyDescent="0.2">
      <c r="A115" s="220"/>
      <c r="B115" s="221"/>
      <c r="C115" s="252" t="s">
        <v>535</v>
      </c>
      <c r="D115" s="240"/>
      <c r="E115" s="240"/>
      <c r="F115" s="240"/>
      <c r="G115" s="240"/>
      <c r="H115" s="223"/>
      <c r="I115" s="223"/>
      <c r="J115" s="223"/>
      <c r="K115" s="223"/>
      <c r="L115" s="223"/>
      <c r="M115" s="223"/>
      <c r="N115" s="222"/>
      <c r="O115" s="222"/>
      <c r="P115" s="222"/>
      <c r="Q115" s="222"/>
      <c r="R115" s="223"/>
      <c r="S115" s="223"/>
      <c r="T115" s="223"/>
      <c r="U115" s="223"/>
      <c r="V115" s="223"/>
      <c r="W115" s="223"/>
      <c r="X115" s="223"/>
      <c r="Y115" s="223"/>
      <c r="Z115" s="213"/>
      <c r="AA115" s="213"/>
      <c r="AB115" s="213"/>
      <c r="AC115" s="213"/>
      <c r="AD115" s="213"/>
      <c r="AE115" s="213"/>
      <c r="AF115" s="213"/>
      <c r="AG115" s="213" t="s">
        <v>146</v>
      </c>
      <c r="AH115" s="213"/>
      <c r="AI115" s="213"/>
      <c r="AJ115" s="213"/>
      <c r="AK115" s="213"/>
      <c r="AL115" s="213"/>
      <c r="AM115" s="213"/>
      <c r="AN115" s="213"/>
      <c r="AO115" s="213"/>
      <c r="AP115" s="213"/>
      <c r="AQ115" s="213"/>
      <c r="AR115" s="213"/>
      <c r="AS115" s="213"/>
      <c r="AT115" s="213"/>
      <c r="AU115" s="213"/>
      <c r="AV115" s="213"/>
      <c r="AW115" s="213"/>
      <c r="AX115" s="213"/>
      <c r="AY115" s="213"/>
      <c r="AZ115" s="213"/>
      <c r="BA115" s="213"/>
      <c r="BB115" s="213"/>
      <c r="BC115" s="213"/>
      <c r="BD115" s="213"/>
      <c r="BE115" s="213"/>
      <c r="BF115" s="213"/>
      <c r="BG115" s="213"/>
      <c r="BH115" s="213"/>
    </row>
    <row r="116" spans="1:60" ht="22.5" outlineLevel="1" x14ac:dyDescent="0.2">
      <c r="A116" s="232">
        <v>35</v>
      </c>
      <c r="B116" s="233" t="s">
        <v>478</v>
      </c>
      <c r="C116" s="250" t="s">
        <v>479</v>
      </c>
      <c r="D116" s="234" t="s">
        <v>283</v>
      </c>
      <c r="E116" s="235">
        <v>3.3003300000000002</v>
      </c>
      <c r="F116" s="236"/>
      <c r="G116" s="237">
        <f>ROUND(E116*F116,2)</f>
        <v>0</v>
      </c>
      <c r="H116" s="236"/>
      <c r="I116" s="237">
        <f>ROUND(E116*H116,2)</f>
        <v>0</v>
      </c>
      <c r="J116" s="236"/>
      <c r="K116" s="237">
        <f>ROUND(E116*J116,2)</f>
        <v>0</v>
      </c>
      <c r="L116" s="237">
        <v>21</v>
      </c>
      <c r="M116" s="237">
        <f>G116*(1+L116/100)</f>
        <v>0</v>
      </c>
      <c r="N116" s="235">
        <v>0</v>
      </c>
      <c r="O116" s="235">
        <f>ROUND(E116*N116,2)</f>
        <v>0</v>
      </c>
      <c r="P116" s="235">
        <v>0</v>
      </c>
      <c r="Q116" s="235">
        <f>ROUND(E116*P116,2)</f>
        <v>0</v>
      </c>
      <c r="R116" s="237" t="s">
        <v>314</v>
      </c>
      <c r="S116" s="237" t="s">
        <v>154</v>
      </c>
      <c r="T116" s="238" t="s">
        <v>154</v>
      </c>
      <c r="U116" s="223">
        <v>0.752</v>
      </c>
      <c r="V116" s="223">
        <f>ROUND(E116*U116,2)</f>
        <v>2.48</v>
      </c>
      <c r="W116" s="223"/>
      <c r="X116" s="223" t="s">
        <v>475</v>
      </c>
      <c r="Y116" s="223" t="s">
        <v>143</v>
      </c>
      <c r="Z116" s="213"/>
      <c r="AA116" s="213"/>
      <c r="AB116" s="213"/>
      <c r="AC116" s="213"/>
      <c r="AD116" s="213"/>
      <c r="AE116" s="213"/>
      <c r="AF116" s="213"/>
      <c r="AG116" s="213" t="s">
        <v>476</v>
      </c>
      <c r="AH116" s="213"/>
      <c r="AI116" s="213"/>
      <c r="AJ116" s="213"/>
      <c r="AK116" s="213"/>
      <c r="AL116" s="213"/>
      <c r="AM116" s="213"/>
      <c r="AN116" s="213"/>
      <c r="AO116" s="213"/>
      <c r="AP116" s="213"/>
      <c r="AQ116" s="213"/>
      <c r="AR116" s="213"/>
      <c r="AS116" s="213"/>
      <c r="AT116" s="213"/>
      <c r="AU116" s="213"/>
      <c r="AV116" s="213"/>
      <c r="AW116" s="213"/>
      <c r="AX116" s="213"/>
      <c r="AY116" s="213"/>
      <c r="AZ116" s="213"/>
      <c r="BA116" s="213"/>
      <c r="BB116" s="213"/>
      <c r="BC116" s="213"/>
      <c r="BD116" s="213"/>
      <c r="BE116" s="213"/>
      <c r="BF116" s="213"/>
      <c r="BG116" s="213"/>
      <c r="BH116" s="213"/>
    </row>
    <row r="117" spans="1:60" outlineLevel="2" x14ac:dyDescent="0.2">
      <c r="A117" s="220"/>
      <c r="B117" s="221"/>
      <c r="C117" s="260" t="s">
        <v>480</v>
      </c>
      <c r="D117" s="259"/>
      <c r="E117" s="259"/>
      <c r="F117" s="259"/>
      <c r="G117" s="259"/>
      <c r="H117" s="223"/>
      <c r="I117" s="223"/>
      <c r="J117" s="223"/>
      <c r="K117" s="223"/>
      <c r="L117" s="223"/>
      <c r="M117" s="223"/>
      <c r="N117" s="222"/>
      <c r="O117" s="222"/>
      <c r="P117" s="222"/>
      <c r="Q117" s="222"/>
      <c r="R117" s="223"/>
      <c r="S117" s="223"/>
      <c r="T117" s="223"/>
      <c r="U117" s="223"/>
      <c r="V117" s="223"/>
      <c r="W117" s="223"/>
      <c r="X117" s="223"/>
      <c r="Y117" s="223"/>
      <c r="Z117" s="213"/>
      <c r="AA117" s="213"/>
      <c r="AB117" s="213"/>
      <c r="AC117" s="213"/>
      <c r="AD117" s="213"/>
      <c r="AE117" s="213"/>
      <c r="AF117" s="213"/>
      <c r="AG117" s="213" t="s">
        <v>210</v>
      </c>
      <c r="AH117" s="213"/>
      <c r="AI117" s="213"/>
      <c r="AJ117" s="213"/>
      <c r="AK117" s="213"/>
      <c r="AL117" s="213"/>
      <c r="AM117" s="213"/>
      <c r="AN117" s="213"/>
      <c r="AO117" s="213"/>
      <c r="AP117" s="213"/>
      <c r="AQ117" s="213"/>
      <c r="AR117" s="213"/>
      <c r="AS117" s="213"/>
      <c r="AT117" s="213"/>
      <c r="AU117" s="213"/>
      <c r="AV117" s="213"/>
      <c r="AW117" s="213"/>
      <c r="AX117" s="213"/>
      <c r="AY117" s="213"/>
      <c r="AZ117" s="213"/>
      <c r="BA117" s="241" t="str">
        <f>C117</f>
        <v>nebo vybouraných hmot nošením nebo přehazováním k místu nakládky přístupnému normálním dopravním prostředkům do 10 m,</v>
      </c>
      <c r="BB117" s="213"/>
      <c r="BC117" s="213"/>
      <c r="BD117" s="213"/>
      <c r="BE117" s="213"/>
      <c r="BF117" s="213"/>
      <c r="BG117" s="213"/>
      <c r="BH117" s="213"/>
    </row>
    <row r="118" spans="1:60" ht="22.5" outlineLevel="2" x14ac:dyDescent="0.2">
      <c r="A118" s="220"/>
      <c r="B118" s="221"/>
      <c r="C118" s="252" t="s">
        <v>481</v>
      </c>
      <c r="D118" s="240"/>
      <c r="E118" s="240"/>
      <c r="F118" s="240"/>
      <c r="G118" s="240"/>
      <c r="H118" s="223"/>
      <c r="I118" s="223"/>
      <c r="J118" s="223"/>
      <c r="K118" s="223"/>
      <c r="L118" s="223"/>
      <c r="M118" s="223"/>
      <c r="N118" s="222"/>
      <c r="O118" s="222"/>
      <c r="P118" s="222"/>
      <c r="Q118" s="222"/>
      <c r="R118" s="223"/>
      <c r="S118" s="223"/>
      <c r="T118" s="223"/>
      <c r="U118" s="223"/>
      <c r="V118" s="223"/>
      <c r="W118" s="223"/>
      <c r="X118" s="223"/>
      <c r="Y118" s="223"/>
      <c r="Z118" s="213"/>
      <c r="AA118" s="213"/>
      <c r="AB118" s="213"/>
      <c r="AC118" s="213"/>
      <c r="AD118" s="213"/>
      <c r="AE118" s="213"/>
      <c r="AF118" s="213"/>
      <c r="AG118" s="213" t="s">
        <v>146</v>
      </c>
      <c r="AH118" s="213"/>
      <c r="AI118" s="213"/>
      <c r="AJ118" s="213"/>
      <c r="AK118" s="213"/>
      <c r="AL118" s="213"/>
      <c r="AM118" s="213"/>
      <c r="AN118" s="213"/>
      <c r="AO118" s="213"/>
      <c r="AP118" s="213"/>
      <c r="AQ118" s="213"/>
      <c r="AR118" s="213"/>
      <c r="AS118" s="213"/>
      <c r="AT118" s="213"/>
      <c r="AU118" s="213"/>
      <c r="AV118" s="213"/>
      <c r="AW118" s="213"/>
      <c r="AX118" s="213"/>
      <c r="AY118" s="213"/>
      <c r="AZ118" s="213"/>
      <c r="BA118" s="241" t="str">
        <f>C118</f>
        <v>S naložením suti nebo vybouraných hmot do dopravního prostředku a na jejich vyložením, popřípadě přeložením na normální dopravní prostředek.</v>
      </c>
      <c r="BB118" s="213"/>
      <c r="BC118" s="213"/>
      <c r="BD118" s="213"/>
      <c r="BE118" s="213"/>
      <c r="BF118" s="213"/>
      <c r="BG118" s="213"/>
      <c r="BH118" s="213"/>
    </row>
    <row r="119" spans="1:60" ht="22.5" outlineLevel="1" x14ac:dyDescent="0.2">
      <c r="A119" s="232">
        <v>36</v>
      </c>
      <c r="B119" s="233" t="s">
        <v>482</v>
      </c>
      <c r="C119" s="250" t="s">
        <v>483</v>
      </c>
      <c r="D119" s="234" t="s">
        <v>283</v>
      </c>
      <c r="E119" s="235">
        <v>3.3003300000000002</v>
      </c>
      <c r="F119" s="236"/>
      <c r="G119" s="237">
        <f>ROUND(E119*F119,2)</f>
        <v>0</v>
      </c>
      <c r="H119" s="236"/>
      <c r="I119" s="237">
        <f>ROUND(E119*H119,2)</f>
        <v>0</v>
      </c>
      <c r="J119" s="236"/>
      <c r="K119" s="237">
        <f>ROUND(E119*J119,2)</f>
        <v>0</v>
      </c>
      <c r="L119" s="237">
        <v>21</v>
      </c>
      <c r="M119" s="237">
        <f>G119*(1+L119/100)</f>
        <v>0</v>
      </c>
      <c r="N119" s="235">
        <v>0</v>
      </c>
      <c r="O119" s="235">
        <f>ROUND(E119*N119,2)</f>
        <v>0</v>
      </c>
      <c r="P119" s="235">
        <v>0</v>
      </c>
      <c r="Q119" s="235">
        <f>ROUND(E119*P119,2)</f>
        <v>0</v>
      </c>
      <c r="R119" s="237" t="s">
        <v>314</v>
      </c>
      <c r="S119" s="237" t="s">
        <v>154</v>
      </c>
      <c r="T119" s="238" t="s">
        <v>154</v>
      </c>
      <c r="U119" s="223">
        <v>0.36</v>
      </c>
      <c r="V119" s="223">
        <f>ROUND(E119*U119,2)</f>
        <v>1.19</v>
      </c>
      <c r="W119" s="223"/>
      <c r="X119" s="223" t="s">
        <v>475</v>
      </c>
      <c r="Y119" s="223" t="s">
        <v>143</v>
      </c>
      <c r="Z119" s="213"/>
      <c r="AA119" s="213"/>
      <c r="AB119" s="213"/>
      <c r="AC119" s="213"/>
      <c r="AD119" s="213"/>
      <c r="AE119" s="213"/>
      <c r="AF119" s="213"/>
      <c r="AG119" s="213" t="s">
        <v>476</v>
      </c>
      <c r="AH119" s="213"/>
      <c r="AI119" s="213"/>
      <c r="AJ119" s="213"/>
      <c r="AK119" s="213"/>
      <c r="AL119" s="213"/>
      <c r="AM119" s="213"/>
      <c r="AN119" s="213"/>
      <c r="AO119" s="213"/>
      <c r="AP119" s="213"/>
      <c r="AQ119" s="213"/>
      <c r="AR119" s="213"/>
      <c r="AS119" s="213"/>
      <c r="AT119" s="213"/>
      <c r="AU119" s="213"/>
      <c r="AV119" s="213"/>
      <c r="AW119" s="213"/>
      <c r="AX119" s="213"/>
      <c r="AY119" s="213"/>
      <c r="AZ119" s="213"/>
      <c r="BA119" s="213"/>
      <c r="BB119" s="213"/>
      <c r="BC119" s="213"/>
      <c r="BD119" s="213"/>
      <c r="BE119" s="213"/>
      <c r="BF119" s="213"/>
      <c r="BG119" s="213"/>
      <c r="BH119" s="213"/>
    </row>
    <row r="120" spans="1:60" outlineLevel="2" x14ac:dyDescent="0.2">
      <c r="A120" s="220"/>
      <c r="B120" s="221"/>
      <c r="C120" s="260" t="s">
        <v>480</v>
      </c>
      <c r="D120" s="259"/>
      <c r="E120" s="259"/>
      <c r="F120" s="259"/>
      <c r="G120" s="259"/>
      <c r="H120" s="223"/>
      <c r="I120" s="223"/>
      <c r="J120" s="223"/>
      <c r="K120" s="223"/>
      <c r="L120" s="223"/>
      <c r="M120" s="223"/>
      <c r="N120" s="222"/>
      <c r="O120" s="222"/>
      <c r="P120" s="222"/>
      <c r="Q120" s="222"/>
      <c r="R120" s="223"/>
      <c r="S120" s="223"/>
      <c r="T120" s="223"/>
      <c r="U120" s="223"/>
      <c r="V120" s="223"/>
      <c r="W120" s="223"/>
      <c r="X120" s="223"/>
      <c r="Y120" s="223"/>
      <c r="Z120" s="213"/>
      <c r="AA120" s="213"/>
      <c r="AB120" s="213"/>
      <c r="AC120" s="213"/>
      <c r="AD120" s="213"/>
      <c r="AE120" s="213"/>
      <c r="AF120" s="213"/>
      <c r="AG120" s="213" t="s">
        <v>210</v>
      </c>
      <c r="AH120" s="213"/>
      <c r="AI120" s="213"/>
      <c r="AJ120" s="213"/>
      <c r="AK120" s="213"/>
      <c r="AL120" s="213"/>
      <c r="AM120" s="213"/>
      <c r="AN120" s="213"/>
      <c r="AO120" s="213"/>
      <c r="AP120" s="213"/>
      <c r="AQ120" s="213"/>
      <c r="AR120" s="213"/>
      <c r="AS120" s="213"/>
      <c r="AT120" s="213"/>
      <c r="AU120" s="213"/>
      <c r="AV120" s="213"/>
      <c r="AW120" s="213"/>
      <c r="AX120" s="213"/>
      <c r="AY120" s="213"/>
      <c r="AZ120" s="213"/>
      <c r="BA120" s="241" t="str">
        <f>C120</f>
        <v>nebo vybouraných hmot nošením nebo přehazováním k místu nakládky přístupnému normálním dopravním prostředkům do 10 m,</v>
      </c>
      <c r="BB120" s="213"/>
      <c r="BC120" s="213"/>
      <c r="BD120" s="213"/>
      <c r="BE120" s="213"/>
      <c r="BF120" s="213"/>
      <c r="BG120" s="213"/>
      <c r="BH120" s="213"/>
    </row>
    <row r="121" spans="1:60" x14ac:dyDescent="0.2">
      <c r="A121" s="3"/>
      <c r="B121" s="4"/>
      <c r="C121" s="254"/>
      <c r="D121" s="6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AE121">
        <v>12</v>
      </c>
      <c r="AF121">
        <v>21</v>
      </c>
      <c r="AG121" t="s">
        <v>121</v>
      </c>
    </row>
    <row r="122" spans="1:60" x14ac:dyDescent="0.2">
      <c r="A122" s="216"/>
      <c r="B122" s="217" t="s">
        <v>29</v>
      </c>
      <c r="C122" s="255"/>
      <c r="D122" s="218"/>
      <c r="E122" s="219"/>
      <c r="F122" s="219"/>
      <c r="G122" s="231">
        <f>G8+G50+G54+G75+G79+G82+G85+G106+G109</f>
        <v>0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AE122">
        <f>SUMIF(L7:L120,AE121,G7:G120)</f>
        <v>0</v>
      </c>
      <c r="AF122">
        <f>SUMIF(L7:L120,AF121,G7:G120)</f>
        <v>0</v>
      </c>
      <c r="AG122" t="s">
        <v>201</v>
      </c>
    </row>
    <row r="123" spans="1:60" x14ac:dyDescent="0.2">
      <c r="C123" s="256"/>
      <c r="D123" s="10"/>
      <c r="AG123" t="s">
        <v>203</v>
      </c>
    </row>
    <row r="124" spans="1:60" x14ac:dyDescent="0.2">
      <c r="D124" s="10"/>
    </row>
    <row r="125" spans="1:60" x14ac:dyDescent="0.2">
      <c r="D125" s="10"/>
    </row>
    <row r="126" spans="1:60" x14ac:dyDescent="0.2">
      <c r="D126" s="10"/>
    </row>
    <row r="127" spans="1:60" x14ac:dyDescent="0.2">
      <c r="D127" s="10"/>
    </row>
    <row r="128" spans="1:60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ijerTxUEleXaS4ybXC+LCDnfng/RJvOttQ24npAteclriTSUnQaIIJrZTqZl8FVYauBhLb4mGwNdyXqsye/3A==" saltValue="b7A2gjW/w2vsK9H/RRAdxg==" spinCount="100000" sheet="1" formatRows="0"/>
  <mergeCells count="49">
    <mergeCell ref="C120:G120"/>
    <mergeCell ref="C112:G112"/>
    <mergeCell ref="C113:G113"/>
    <mergeCell ref="C114:G114"/>
    <mergeCell ref="C115:G115"/>
    <mergeCell ref="C117:G117"/>
    <mergeCell ref="C118:G118"/>
    <mergeCell ref="C102:G102"/>
    <mergeCell ref="C103:G103"/>
    <mergeCell ref="C104:G104"/>
    <mergeCell ref="C105:G105"/>
    <mergeCell ref="C108:G108"/>
    <mergeCell ref="C111:G111"/>
    <mergeCell ref="C88:G88"/>
    <mergeCell ref="C91:G91"/>
    <mergeCell ref="C94:G94"/>
    <mergeCell ref="C97:G97"/>
    <mergeCell ref="C100:G100"/>
    <mergeCell ref="C101:G101"/>
    <mergeCell ref="C48:G48"/>
    <mergeCell ref="C49:G49"/>
    <mergeCell ref="C52:G52"/>
    <mergeCell ref="C56:G56"/>
    <mergeCell ref="C77:G77"/>
    <mergeCell ref="C87:G87"/>
    <mergeCell ref="C41:G41"/>
    <mergeCell ref="C42:G42"/>
    <mergeCell ref="C43:G43"/>
    <mergeCell ref="C45:G45"/>
    <mergeCell ref="C46:G46"/>
    <mergeCell ref="C47:G47"/>
    <mergeCell ref="C27:G27"/>
    <mergeCell ref="C31:G31"/>
    <mergeCell ref="C34:G34"/>
    <mergeCell ref="C35:G35"/>
    <mergeCell ref="C38:G38"/>
    <mergeCell ref="C39:G39"/>
    <mergeCell ref="C13:G13"/>
    <mergeCell ref="C15:G15"/>
    <mergeCell ref="C18:G18"/>
    <mergeCell ref="C20:G20"/>
    <mergeCell ref="C23:G23"/>
    <mergeCell ref="C26:G26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AB17-2C1F-46D0-8AB7-82792FEF021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7" customWidth="1"/>
    <col min="3" max="3" width="63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8" t="s">
        <v>204</v>
      </c>
      <c r="B1" s="198"/>
      <c r="C1" s="198"/>
      <c r="D1" s="198"/>
      <c r="E1" s="198"/>
      <c r="F1" s="198"/>
      <c r="G1" s="198"/>
      <c r="AG1" t="s">
        <v>107</v>
      </c>
    </row>
    <row r="2" spans="1:60" ht="24.95" customHeight="1" x14ac:dyDescent="0.2">
      <c r="A2" s="199" t="s">
        <v>7</v>
      </c>
      <c r="B2" s="49" t="s">
        <v>43</v>
      </c>
      <c r="C2" s="202" t="s">
        <v>44</v>
      </c>
      <c r="D2" s="200"/>
      <c r="E2" s="200"/>
      <c r="F2" s="200"/>
      <c r="G2" s="201"/>
      <c r="AG2" t="s">
        <v>108</v>
      </c>
    </row>
    <row r="3" spans="1:60" ht="24.95" customHeight="1" x14ac:dyDescent="0.2">
      <c r="A3" s="199" t="s">
        <v>8</v>
      </c>
      <c r="B3" s="49" t="s">
        <v>47</v>
      </c>
      <c r="C3" s="202" t="s">
        <v>44</v>
      </c>
      <c r="D3" s="200"/>
      <c r="E3" s="200"/>
      <c r="F3" s="200"/>
      <c r="G3" s="201"/>
      <c r="AC3" s="177" t="s">
        <v>108</v>
      </c>
      <c r="AG3" t="s">
        <v>111</v>
      </c>
    </row>
    <row r="4" spans="1:60" ht="24.95" customHeight="1" x14ac:dyDescent="0.2">
      <c r="A4" s="203" t="s">
        <v>9</v>
      </c>
      <c r="B4" s="204" t="s">
        <v>62</v>
      </c>
      <c r="C4" s="205" t="s">
        <v>63</v>
      </c>
      <c r="D4" s="206"/>
      <c r="E4" s="206"/>
      <c r="F4" s="206"/>
      <c r="G4" s="207"/>
      <c r="AG4" t="s">
        <v>112</v>
      </c>
    </row>
    <row r="5" spans="1:60" x14ac:dyDescent="0.2">
      <c r="D5" s="10"/>
    </row>
    <row r="6" spans="1:60" ht="38.25" x14ac:dyDescent="0.2">
      <c r="A6" s="209" t="s">
        <v>113</v>
      </c>
      <c r="B6" s="211" t="s">
        <v>114</v>
      </c>
      <c r="C6" s="211" t="s">
        <v>115</v>
      </c>
      <c r="D6" s="210" t="s">
        <v>116</v>
      </c>
      <c r="E6" s="209" t="s">
        <v>117</v>
      </c>
      <c r="F6" s="208" t="s">
        <v>118</v>
      </c>
      <c r="G6" s="209" t="s">
        <v>29</v>
      </c>
      <c r="H6" s="212" t="s">
        <v>30</v>
      </c>
      <c r="I6" s="212" t="s">
        <v>119</v>
      </c>
      <c r="J6" s="212" t="s">
        <v>31</v>
      </c>
      <c r="K6" s="212" t="s">
        <v>120</v>
      </c>
      <c r="L6" s="212" t="s">
        <v>121</v>
      </c>
      <c r="M6" s="212" t="s">
        <v>122</v>
      </c>
      <c r="N6" s="212" t="s">
        <v>123</v>
      </c>
      <c r="O6" s="212" t="s">
        <v>124</v>
      </c>
      <c r="P6" s="212" t="s">
        <v>125</v>
      </c>
      <c r="Q6" s="212" t="s">
        <v>126</v>
      </c>
      <c r="R6" s="212" t="s">
        <v>127</v>
      </c>
      <c r="S6" s="212" t="s">
        <v>128</v>
      </c>
      <c r="T6" s="212" t="s">
        <v>129</v>
      </c>
      <c r="U6" s="212" t="s">
        <v>130</v>
      </c>
      <c r="V6" s="212" t="s">
        <v>131</v>
      </c>
      <c r="W6" s="212" t="s">
        <v>132</v>
      </c>
      <c r="X6" s="212" t="s">
        <v>133</v>
      </c>
      <c r="Y6" s="212" t="s">
        <v>134</v>
      </c>
    </row>
    <row r="7" spans="1:60" hidden="1" x14ac:dyDescent="0.2">
      <c r="A7" s="3"/>
      <c r="B7" s="4"/>
      <c r="C7" s="4"/>
      <c r="D7" s="6"/>
      <c r="E7" s="214"/>
      <c r="F7" s="215"/>
      <c r="G7" s="215"/>
      <c r="H7" s="215"/>
      <c r="I7" s="215"/>
      <c r="J7" s="215"/>
      <c r="K7" s="215"/>
      <c r="L7" s="215"/>
      <c r="M7" s="215"/>
      <c r="N7" s="214"/>
      <c r="O7" s="214"/>
      <c r="P7" s="214"/>
      <c r="Q7" s="214"/>
      <c r="R7" s="215"/>
      <c r="S7" s="215"/>
      <c r="T7" s="215"/>
      <c r="U7" s="215"/>
      <c r="V7" s="215"/>
      <c r="W7" s="215"/>
      <c r="X7" s="215"/>
      <c r="Y7" s="215"/>
    </row>
    <row r="8" spans="1:60" x14ac:dyDescent="0.2">
      <c r="A8" s="225" t="s">
        <v>135</v>
      </c>
      <c r="B8" s="226" t="s">
        <v>83</v>
      </c>
      <c r="C8" s="249" t="s">
        <v>84</v>
      </c>
      <c r="D8" s="227"/>
      <c r="E8" s="228"/>
      <c r="F8" s="229"/>
      <c r="G8" s="229">
        <f>SUMIF(AG9:AG34,"&lt;&gt;NOR",G9:G34)</f>
        <v>0</v>
      </c>
      <c r="H8" s="229"/>
      <c r="I8" s="229">
        <f>SUM(I9:I34)</f>
        <v>0</v>
      </c>
      <c r="J8" s="229"/>
      <c r="K8" s="229">
        <f>SUM(K9:K34)</f>
        <v>0</v>
      </c>
      <c r="L8" s="229"/>
      <c r="M8" s="229">
        <f>SUM(M9:M34)</f>
        <v>0</v>
      </c>
      <c r="N8" s="228"/>
      <c r="O8" s="228">
        <f>SUM(O9:O34)</f>
        <v>3.9</v>
      </c>
      <c r="P8" s="228"/>
      <c r="Q8" s="228">
        <f>SUM(Q9:Q34)</f>
        <v>0</v>
      </c>
      <c r="R8" s="229"/>
      <c r="S8" s="229"/>
      <c r="T8" s="230"/>
      <c r="U8" s="224"/>
      <c r="V8" s="224">
        <f>SUM(V9:V34)</f>
        <v>610.57000000000005</v>
      </c>
      <c r="W8" s="224"/>
      <c r="X8" s="224"/>
      <c r="Y8" s="224"/>
      <c r="AG8" t="s">
        <v>136</v>
      </c>
    </row>
    <row r="9" spans="1:60" outlineLevel="1" x14ac:dyDescent="0.2">
      <c r="A9" s="232">
        <v>1</v>
      </c>
      <c r="B9" s="233" t="s">
        <v>205</v>
      </c>
      <c r="C9" s="250" t="s">
        <v>206</v>
      </c>
      <c r="D9" s="234" t="s">
        <v>207</v>
      </c>
      <c r="E9" s="235">
        <v>3.2925</v>
      </c>
      <c r="F9" s="236"/>
      <c r="G9" s="237">
        <f>ROUND(E9*F9,2)</f>
        <v>0</v>
      </c>
      <c r="H9" s="236"/>
      <c r="I9" s="237">
        <f>ROUND(E9*H9,2)</f>
        <v>0</v>
      </c>
      <c r="J9" s="236"/>
      <c r="K9" s="237">
        <f>ROUND(E9*J9,2)</f>
        <v>0</v>
      </c>
      <c r="L9" s="237">
        <v>21</v>
      </c>
      <c r="M9" s="237">
        <f>G9*(1+L9/100)</f>
        <v>0</v>
      </c>
      <c r="N9" s="235">
        <v>0</v>
      </c>
      <c r="O9" s="235">
        <f>ROUND(E9*N9,2)</f>
        <v>0</v>
      </c>
      <c r="P9" s="235">
        <v>0</v>
      </c>
      <c r="Q9" s="235">
        <f>ROUND(E9*P9,2)</f>
        <v>0</v>
      </c>
      <c r="R9" s="237" t="s">
        <v>208</v>
      </c>
      <c r="S9" s="237" t="s">
        <v>154</v>
      </c>
      <c r="T9" s="238" t="s">
        <v>154</v>
      </c>
      <c r="U9" s="223">
        <v>1.992</v>
      </c>
      <c r="V9" s="223">
        <f>ROUND(E9*U9,2)</f>
        <v>6.56</v>
      </c>
      <c r="W9" s="223"/>
      <c r="X9" s="223" t="s">
        <v>142</v>
      </c>
      <c r="Y9" s="223" t="s">
        <v>143</v>
      </c>
      <c r="Z9" s="213"/>
      <c r="AA9" s="213"/>
      <c r="AB9" s="213"/>
      <c r="AC9" s="213"/>
      <c r="AD9" s="213"/>
      <c r="AE9" s="213"/>
      <c r="AF9" s="213"/>
      <c r="AG9" s="213" t="s">
        <v>144</v>
      </c>
      <c r="AH9" s="213"/>
      <c r="AI9" s="213"/>
      <c r="AJ9" s="213"/>
      <c r="AK9" s="213"/>
      <c r="AL9" s="213"/>
      <c r="AM9" s="213"/>
      <c r="AN9" s="213"/>
      <c r="AO9" s="213"/>
      <c r="AP9" s="213"/>
      <c r="AQ9" s="213"/>
      <c r="AR9" s="213"/>
      <c r="AS9" s="213"/>
      <c r="AT9" s="213"/>
      <c r="AU9" s="213"/>
      <c r="AV9" s="213"/>
      <c r="AW9" s="213"/>
      <c r="AX9" s="213"/>
      <c r="AY9" s="213"/>
      <c r="AZ9" s="213"/>
      <c r="BA9" s="213"/>
      <c r="BB9" s="213"/>
      <c r="BC9" s="213"/>
      <c r="BD9" s="213"/>
      <c r="BE9" s="213"/>
      <c r="BF9" s="213"/>
      <c r="BG9" s="213"/>
      <c r="BH9" s="213"/>
    </row>
    <row r="10" spans="1:60" ht="33.75" outlineLevel="2" x14ac:dyDescent="0.2">
      <c r="A10" s="220"/>
      <c r="B10" s="221"/>
      <c r="C10" s="260" t="s">
        <v>209</v>
      </c>
      <c r="D10" s="259"/>
      <c r="E10" s="259"/>
      <c r="F10" s="259"/>
      <c r="G10" s="259"/>
      <c r="H10" s="223"/>
      <c r="I10" s="223"/>
      <c r="J10" s="223"/>
      <c r="K10" s="223"/>
      <c r="L10" s="223"/>
      <c r="M10" s="223"/>
      <c r="N10" s="222"/>
      <c r="O10" s="222"/>
      <c r="P10" s="222"/>
      <c r="Q10" s="222"/>
      <c r="R10" s="223"/>
      <c r="S10" s="223"/>
      <c r="T10" s="223"/>
      <c r="U10" s="223"/>
      <c r="V10" s="223"/>
      <c r="W10" s="223"/>
      <c r="X10" s="223"/>
      <c r="Y10" s="223"/>
      <c r="Z10" s="213"/>
      <c r="AA10" s="213"/>
      <c r="AB10" s="213"/>
      <c r="AC10" s="213"/>
      <c r="AD10" s="213"/>
      <c r="AE10" s="213"/>
      <c r="AF10" s="213"/>
      <c r="AG10" s="213" t="s">
        <v>210</v>
      </c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213"/>
      <c r="AW10" s="213"/>
      <c r="AX10" s="213"/>
      <c r="AY10" s="213"/>
      <c r="AZ10" s="213"/>
      <c r="BA10" s="241" t="str">
        <f>C10</f>
        <v>získaných při rozebrání dlažeb, záhozů, rovnanin a soustřeďovacích staveb. S přehozením znečištěného a očištěného kamene nebo tvárnic na vzdálenost do 3 m nebo jeho naložení na dopravní prostředek. S odklizením a uložením úlomků kamene a uvolněné hlíny nebo malty na vzdálenost do 10 m.</v>
      </c>
      <c r="BB10" s="213"/>
      <c r="BC10" s="213"/>
      <c r="BD10" s="213"/>
      <c r="BE10" s="213"/>
      <c r="BF10" s="213"/>
      <c r="BG10" s="213"/>
      <c r="BH10" s="213"/>
    </row>
    <row r="11" spans="1:60" outlineLevel="1" x14ac:dyDescent="0.2">
      <c r="A11" s="232">
        <v>2</v>
      </c>
      <c r="B11" s="233" t="s">
        <v>213</v>
      </c>
      <c r="C11" s="250" t="s">
        <v>214</v>
      </c>
      <c r="D11" s="234" t="s">
        <v>215</v>
      </c>
      <c r="E11" s="235">
        <v>270</v>
      </c>
      <c r="F11" s="236"/>
      <c r="G11" s="237">
        <f>ROUND(E11*F11,2)</f>
        <v>0</v>
      </c>
      <c r="H11" s="236"/>
      <c r="I11" s="237">
        <f>ROUND(E11*H11,2)</f>
        <v>0</v>
      </c>
      <c r="J11" s="236"/>
      <c r="K11" s="237">
        <f>ROUND(E11*J11,2)</f>
        <v>0</v>
      </c>
      <c r="L11" s="237">
        <v>21</v>
      </c>
      <c r="M11" s="237">
        <f>G11*(1+L11/100)</f>
        <v>0</v>
      </c>
      <c r="N11" s="235">
        <v>1.4449999999999999E-2</v>
      </c>
      <c r="O11" s="235">
        <f>ROUND(E11*N11,2)</f>
        <v>3.9</v>
      </c>
      <c r="P11" s="235">
        <v>0</v>
      </c>
      <c r="Q11" s="235">
        <f>ROUND(E11*P11,2)</f>
        <v>0</v>
      </c>
      <c r="R11" s="237" t="s">
        <v>208</v>
      </c>
      <c r="S11" s="237" t="s">
        <v>154</v>
      </c>
      <c r="T11" s="238" t="s">
        <v>141</v>
      </c>
      <c r="U11" s="223">
        <v>0.98699999999999999</v>
      </c>
      <c r="V11" s="223">
        <f>ROUND(E11*U11,2)</f>
        <v>266.49</v>
      </c>
      <c r="W11" s="223"/>
      <c r="X11" s="223" t="s">
        <v>142</v>
      </c>
      <c r="Y11" s="223" t="s">
        <v>143</v>
      </c>
      <c r="Z11" s="213"/>
      <c r="AA11" s="213"/>
      <c r="AB11" s="213"/>
      <c r="AC11" s="213"/>
      <c r="AD11" s="213"/>
      <c r="AE11" s="213"/>
      <c r="AF11" s="213"/>
      <c r="AG11" s="213" t="s">
        <v>144</v>
      </c>
      <c r="AH11" s="213"/>
      <c r="AI11" s="213"/>
      <c r="AJ11" s="213"/>
      <c r="AK11" s="213"/>
      <c r="AL11" s="213"/>
      <c r="AM11" s="213"/>
      <c r="AN11" s="213"/>
      <c r="AO11" s="213"/>
      <c r="AP11" s="213"/>
      <c r="AQ11" s="213"/>
      <c r="AR11" s="213"/>
      <c r="AS11" s="213"/>
      <c r="AT11" s="213"/>
      <c r="AU11" s="213"/>
      <c r="AV11" s="213"/>
      <c r="AW11" s="213"/>
      <c r="AX11" s="213"/>
      <c r="AY11" s="213"/>
      <c r="AZ11" s="213"/>
      <c r="BA11" s="213"/>
      <c r="BB11" s="213"/>
      <c r="BC11" s="213"/>
      <c r="BD11" s="213"/>
      <c r="BE11" s="213"/>
      <c r="BF11" s="213"/>
      <c r="BG11" s="213"/>
      <c r="BH11" s="213"/>
    </row>
    <row r="12" spans="1:60" ht="22.5" outlineLevel="2" x14ac:dyDescent="0.2">
      <c r="A12" s="220"/>
      <c r="B12" s="221"/>
      <c r="C12" s="260" t="s">
        <v>216</v>
      </c>
      <c r="D12" s="259"/>
      <c r="E12" s="259"/>
      <c r="F12" s="259"/>
      <c r="G12" s="259"/>
      <c r="H12" s="223"/>
      <c r="I12" s="223"/>
      <c r="J12" s="223"/>
      <c r="K12" s="223"/>
      <c r="L12" s="223"/>
      <c r="M12" s="223"/>
      <c r="N12" s="222"/>
      <c r="O12" s="222"/>
      <c r="P12" s="222"/>
      <c r="Q12" s="222"/>
      <c r="R12" s="223"/>
      <c r="S12" s="223"/>
      <c r="T12" s="223"/>
      <c r="U12" s="223"/>
      <c r="V12" s="223"/>
      <c r="W12" s="223"/>
      <c r="X12" s="223"/>
      <c r="Y12" s="223"/>
      <c r="Z12" s="213"/>
      <c r="AA12" s="213"/>
      <c r="AB12" s="213"/>
      <c r="AC12" s="213"/>
      <c r="AD12" s="213"/>
      <c r="AE12" s="213"/>
      <c r="AF12" s="213"/>
      <c r="AG12" s="213" t="s">
        <v>210</v>
      </c>
      <c r="AH12" s="213"/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41" t="str">
        <f>C12</f>
        <v>získané při čerpání, potrubím nebo žlaby. Montáž, demontáž a opotřebení potrubí nebo žlabu a jeho utěsnění po dobu provozu. Včetně nutné podpěrné konstrukce.</v>
      </c>
      <c r="BB12" s="213"/>
      <c r="BC12" s="213"/>
      <c r="BD12" s="213"/>
      <c r="BE12" s="213"/>
      <c r="BF12" s="213"/>
      <c r="BG12" s="213"/>
      <c r="BH12" s="213"/>
    </row>
    <row r="13" spans="1:60" ht="22.5" outlineLevel="2" x14ac:dyDescent="0.2">
      <c r="A13" s="220"/>
      <c r="B13" s="221"/>
      <c r="C13" s="252" t="s">
        <v>638</v>
      </c>
      <c r="D13" s="240"/>
      <c r="E13" s="240"/>
      <c r="F13" s="240"/>
      <c r="G13" s="240"/>
      <c r="H13" s="223"/>
      <c r="I13" s="223"/>
      <c r="J13" s="223"/>
      <c r="K13" s="223"/>
      <c r="L13" s="223"/>
      <c r="M13" s="223"/>
      <c r="N13" s="222"/>
      <c r="O13" s="222"/>
      <c r="P13" s="222"/>
      <c r="Q13" s="222"/>
      <c r="R13" s="223"/>
      <c r="S13" s="223"/>
      <c r="T13" s="223"/>
      <c r="U13" s="223"/>
      <c r="V13" s="223"/>
      <c r="W13" s="223"/>
      <c r="X13" s="223"/>
      <c r="Y13" s="223"/>
      <c r="Z13" s="213"/>
      <c r="AA13" s="213"/>
      <c r="AB13" s="213"/>
      <c r="AC13" s="213"/>
      <c r="AD13" s="213"/>
      <c r="AE13" s="213"/>
      <c r="AF13" s="213"/>
      <c r="AG13" s="213" t="s">
        <v>146</v>
      </c>
      <c r="AH13" s="213"/>
      <c r="AI13" s="213"/>
      <c r="AJ13" s="213"/>
      <c r="AK13" s="213"/>
      <c r="AL13" s="213"/>
      <c r="AM13" s="213"/>
      <c r="AN13" s="213"/>
      <c r="AO13" s="213"/>
      <c r="AP13" s="213"/>
      <c r="AQ13" s="213"/>
      <c r="AR13" s="213"/>
      <c r="AS13" s="213"/>
      <c r="AT13" s="213"/>
      <c r="AU13" s="213"/>
      <c r="AV13" s="213"/>
      <c r="AW13" s="213"/>
      <c r="AX13" s="213"/>
      <c r="AY13" s="213"/>
      <c r="AZ13" s="213"/>
      <c r="BA13" s="241" t="str">
        <f>C13</f>
        <v>Převedení vody bude po opravovaných úsecích. Délka opravovavných úseků a s tím související počet přeložení potrubí je věcí dodavatele stavebních prací.</v>
      </c>
      <c r="BB13" s="213"/>
      <c r="BC13" s="213"/>
      <c r="BD13" s="213"/>
      <c r="BE13" s="213"/>
      <c r="BF13" s="213"/>
      <c r="BG13" s="213"/>
      <c r="BH13" s="213"/>
    </row>
    <row r="14" spans="1:60" ht="22.5" outlineLevel="1" x14ac:dyDescent="0.2">
      <c r="A14" s="232">
        <v>3</v>
      </c>
      <c r="B14" s="233" t="s">
        <v>217</v>
      </c>
      <c r="C14" s="250" t="s">
        <v>218</v>
      </c>
      <c r="D14" s="234" t="s">
        <v>219</v>
      </c>
      <c r="E14" s="235">
        <v>270</v>
      </c>
      <c r="F14" s="236"/>
      <c r="G14" s="237">
        <f>ROUND(E14*F14,2)</f>
        <v>0</v>
      </c>
      <c r="H14" s="236"/>
      <c r="I14" s="237">
        <f>ROUND(E14*H14,2)</f>
        <v>0</v>
      </c>
      <c r="J14" s="236"/>
      <c r="K14" s="237">
        <f>ROUND(E14*J14,2)</f>
        <v>0</v>
      </c>
      <c r="L14" s="237">
        <v>21</v>
      </c>
      <c r="M14" s="237">
        <f>G14*(1+L14/100)</f>
        <v>0</v>
      </c>
      <c r="N14" s="235">
        <v>0</v>
      </c>
      <c r="O14" s="235">
        <f>ROUND(E14*N14,2)</f>
        <v>0</v>
      </c>
      <c r="P14" s="235">
        <v>0</v>
      </c>
      <c r="Q14" s="235">
        <f>ROUND(E14*P14,2)</f>
        <v>0</v>
      </c>
      <c r="R14" s="237" t="s">
        <v>208</v>
      </c>
      <c r="S14" s="237" t="s">
        <v>154</v>
      </c>
      <c r="T14" s="238" t="s">
        <v>154</v>
      </c>
      <c r="U14" s="223">
        <v>0.20300000000000001</v>
      </c>
      <c r="V14" s="223">
        <f>ROUND(E14*U14,2)</f>
        <v>54.81</v>
      </c>
      <c r="W14" s="223"/>
      <c r="X14" s="223" t="s">
        <v>142</v>
      </c>
      <c r="Y14" s="223" t="s">
        <v>143</v>
      </c>
      <c r="Z14" s="213"/>
      <c r="AA14" s="213"/>
      <c r="AB14" s="213"/>
      <c r="AC14" s="213"/>
      <c r="AD14" s="213"/>
      <c r="AE14" s="213"/>
      <c r="AF14" s="213"/>
      <c r="AG14" s="213" t="s">
        <v>144</v>
      </c>
      <c r="AH14" s="213"/>
      <c r="AI14" s="213"/>
      <c r="AJ14" s="213"/>
      <c r="AK14" s="213"/>
      <c r="AL14" s="213"/>
      <c r="AM14" s="213"/>
      <c r="AN14" s="213"/>
      <c r="AO14" s="213"/>
      <c r="AP14" s="213"/>
      <c r="AQ14" s="213"/>
      <c r="AR14" s="213"/>
      <c r="AS14" s="213"/>
      <c r="AT14" s="213"/>
      <c r="AU14" s="213"/>
      <c r="AV14" s="213"/>
      <c r="AW14" s="213"/>
      <c r="AX14" s="213"/>
      <c r="AY14" s="213"/>
      <c r="AZ14" s="213"/>
      <c r="BA14" s="213"/>
      <c r="BB14" s="213"/>
      <c r="BC14" s="213"/>
      <c r="BD14" s="213"/>
      <c r="BE14" s="213"/>
      <c r="BF14" s="213"/>
      <c r="BG14" s="213"/>
      <c r="BH14" s="213"/>
    </row>
    <row r="15" spans="1:60" ht="22.5" outlineLevel="2" x14ac:dyDescent="0.2">
      <c r="A15" s="220"/>
      <c r="B15" s="221"/>
      <c r="C15" s="260" t="s">
        <v>220</v>
      </c>
      <c r="D15" s="259"/>
      <c r="E15" s="259"/>
      <c r="F15" s="259"/>
      <c r="G15" s="259"/>
      <c r="H15" s="223"/>
      <c r="I15" s="223"/>
      <c r="J15" s="223"/>
      <c r="K15" s="223"/>
      <c r="L15" s="223"/>
      <c r="M15" s="223"/>
      <c r="N15" s="222"/>
      <c r="O15" s="222"/>
      <c r="P15" s="222"/>
      <c r="Q15" s="222"/>
      <c r="R15" s="223"/>
      <c r="S15" s="223"/>
      <c r="T15" s="223"/>
      <c r="U15" s="223"/>
      <c r="V15" s="223"/>
      <c r="W15" s="223"/>
      <c r="X15" s="223"/>
      <c r="Y15" s="223"/>
      <c r="Z15" s="213"/>
      <c r="AA15" s="213"/>
      <c r="AB15" s="213"/>
      <c r="AC15" s="213"/>
      <c r="AD15" s="213"/>
      <c r="AE15" s="213"/>
      <c r="AF15" s="213"/>
      <c r="AG15" s="213" t="s">
        <v>210</v>
      </c>
      <c r="AH15" s="213"/>
      <c r="AI15" s="213"/>
      <c r="AJ15" s="213"/>
      <c r="AK15" s="213"/>
      <c r="AL15" s="213"/>
      <c r="AM15" s="213"/>
      <c r="AN15" s="213"/>
      <c r="AO15" s="213"/>
      <c r="AP15" s="213"/>
      <c r="AQ15" s="213"/>
      <c r="AR15" s="213"/>
      <c r="AS15" s="213"/>
      <c r="AT15" s="213"/>
      <c r="AU15" s="213"/>
      <c r="AV15" s="213"/>
      <c r="AW15" s="213"/>
      <c r="AX15" s="213"/>
      <c r="AY15" s="213"/>
      <c r="AZ15" s="213"/>
      <c r="BA15" s="241" t="str">
        <f>C15</f>
        <v>na vzdálenost od hladiny vody v jímce po výšku roviny proložené osou nejvyššího bodu výtlačného potrubí. Včetně odpadní potrubí v délce do 20 m.</v>
      </c>
      <c r="BB15" s="213"/>
      <c r="BC15" s="213"/>
      <c r="BD15" s="213"/>
      <c r="BE15" s="213"/>
      <c r="BF15" s="213"/>
      <c r="BG15" s="213"/>
      <c r="BH15" s="213"/>
    </row>
    <row r="16" spans="1:60" outlineLevel="2" x14ac:dyDescent="0.2">
      <c r="A16" s="220"/>
      <c r="B16" s="221"/>
      <c r="C16" s="261" t="s">
        <v>221</v>
      </c>
      <c r="D16" s="257"/>
      <c r="E16" s="258">
        <v>270</v>
      </c>
      <c r="F16" s="223"/>
      <c r="G16" s="223"/>
      <c r="H16" s="223"/>
      <c r="I16" s="223"/>
      <c r="J16" s="223"/>
      <c r="K16" s="223"/>
      <c r="L16" s="223"/>
      <c r="M16" s="223"/>
      <c r="N16" s="222"/>
      <c r="O16" s="222"/>
      <c r="P16" s="222"/>
      <c r="Q16" s="222"/>
      <c r="R16" s="223"/>
      <c r="S16" s="223"/>
      <c r="T16" s="223"/>
      <c r="U16" s="223"/>
      <c r="V16" s="223"/>
      <c r="W16" s="223"/>
      <c r="X16" s="223"/>
      <c r="Y16" s="223"/>
      <c r="Z16" s="213"/>
      <c r="AA16" s="213"/>
      <c r="AB16" s="213"/>
      <c r="AC16" s="213"/>
      <c r="AD16" s="213"/>
      <c r="AE16" s="213"/>
      <c r="AF16" s="213"/>
      <c r="AG16" s="213" t="s">
        <v>212</v>
      </c>
      <c r="AH16" s="213">
        <v>0</v>
      </c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</row>
    <row r="17" spans="1:60" ht="22.5" outlineLevel="1" x14ac:dyDescent="0.2">
      <c r="A17" s="232">
        <v>4</v>
      </c>
      <c r="B17" s="233" t="s">
        <v>222</v>
      </c>
      <c r="C17" s="250" t="s">
        <v>223</v>
      </c>
      <c r="D17" s="234" t="s">
        <v>224</v>
      </c>
      <c r="E17" s="235">
        <v>30</v>
      </c>
      <c r="F17" s="236"/>
      <c r="G17" s="237">
        <f>ROUND(E17*F17,2)</f>
        <v>0</v>
      </c>
      <c r="H17" s="236"/>
      <c r="I17" s="237">
        <f>ROUND(E17*H17,2)</f>
        <v>0</v>
      </c>
      <c r="J17" s="236"/>
      <c r="K17" s="237">
        <f>ROUND(E17*J17,2)</f>
        <v>0</v>
      </c>
      <c r="L17" s="237">
        <v>21</v>
      </c>
      <c r="M17" s="237">
        <f>G17*(1+L17/100)</f>
        <v>0</v>
      </c>
      <c r="N17" s="235">
        <v>0</v>
      </c>
      <c r="O17" s="235">
        <f>ROUND(E17*N17,2)</f>
        <v>0</v>
      </c>
      <c r="P17" s="235">
        <v>0</v>
      </c>
      <c r="Q17" s="235">
        <f>ROUND(E17*P17,2)</f>
        <v>0</v>
      </c>
      <c r="R17" s="237" t="s">
        <v>208</v>
      </c>
      <c r="S17" s="237" t="s">
        <v>154</v>
      </c>
      <c r="T17" s="238" t="s">
        <v>154</v>
      </c>
      <c r="U17" s="223">
        <v>0</v>
      </c>
      <c r="V17" s="223">
        <f>ROUND(E17*U17,2)</f>
        <v>0</v>
      </c>
      <c r="W17" s="223"/>
      <c r="X17" s="223" t="s">
        <v>142</v>
      </c>
      <c r="Y17" s="223" t="s">
        <v>143</v>
      </c>
      <c r="Z17" s="213"/>
      <c r="AA17" s="213"/>
      <c r="AB17" s="213"/>
      <c r="AC17" s="213"/>
      <c r="AD17" s="213"/>
      <c r="AE17" s="213"/>
      <c r="AF17" s="213"/>
      <c r="AG17" s="213" t="s">
        <v>144</v>
      </c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</row>
    <row r="18" spans="1:60" ht="22.5" outlineLevel="2" x14ac:dyDescent="0.2">
      <c r="A18" s="220"/>
      <c r="B18" s="221"/>
      <c r="C18" s="260" t="s">
        <v>225</v>
      </c>
      <c r="D18" s="259"/>
      <c r="E18" s="259"/>
      <c r="F18" s="259"/>
      <c r="G18" s="259"/>
      <c r="H18" s="223"/>
      <c r="I18" s="223"/>
      <c r="J18" s="223"/>
      <c r="K18" s="223"/>
      <c r="L18" s="223"/>
      <c r="M18" s="223"/>
      <c r="N18" s="222"/>
      <c r="O18" s="222"/>
      <c r="P18" s="222"/>
      <c r="Q18" s="222"/>
      <c r="R18" s="223"/>
      <c r="S18" s="223"/>
      <c r="T18" s="223"/>
      <c r="U18" s="223"/>
      <c r="V18" s="223"/>
      <c r="W18" s="223"/>
      <c r="X18" s="223"/>
      <c r="Y18" s="223"/>
      <c r="Z18" s="213"/>
      <c r="AA18" s="213"/>
      <c r="AB18" s="213"/>
      <c r="AC18" s="213"/>
      <c r="AD18" s="213"/>
      <c r="AE18" s="213"/>
      <c r="AF18" s="213"/>
      <c r="AG18" s="213" t="s">
        <v>210</v>
      </c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41" t="str">
        <f>C18</f>
        <v>na vzdálenost (výšku) od hladiny vody v jímce po výšku roviny proložené osou nejvyššího bodu výtlačného potrubí. Včetně sacího a výtlačného potrubí, příp. odpadních žlabů, lešení pod čerpadlo a pod potrubí nebo pod odpadní žlaby a záložního zdroje energie.</v>
      </c>
      <c r="BB18" s="213"/>
      <c r="BC18" s="213"/>
      <c r="BD18" s="213"/>
      <c r="BE18" s="213"/>
      <c r="BF18" s="213"/>
      <c r="BG18" s="213"/>
      <c r="BH18" s="213"/>
    </row>
    <row r="19" spans="1:60" outlineLevel="1" x14ac:dyDescent="0.2">
      <c r="A19" s="232">
        <v>5</v>
      </c>
      <c r="B19" s="233" t="s">
        <v>511</v>
      </c>
      <c r="C19" s="250" t="s">
        <v>512</v>
      </c>
      <c r="D19" s="234" t="s">
        <v>207</v>
      </c>
      <c r="E19" s="235">
        <v>72.900000000000006</v>
      </c>
      <c r="F19" s="236"/>
      <c r="G19" s="237">
        <f>ROUND(E19*F19,2)</f>
        <v>0</v>
      </c>
      <c r="H19" s="236"/>
      <c r="I19" s="237">
        <f>ROUND(E19*H19,2)</f>
        <v>0</v>
      </c>
      <c r="J19" s="236"/>
      <c r="K19" s="237">
        <f>ROUND(E19*J19,2)</f>
        <v>0</v>
      </c>
      <c r="L19" s="237">
        <v>21</v>
      </c>
      <c r="M19" s="237">
        <f>G19*(1+L19/100)</f>
        <v>0</v>
      </c>
      <c r="N19" s="235">
        <v>0</v>
      </c>
      <c r="O19" s="235">
        <f>ROUND(E19*N19,2)</f>
        <v>0</v>
      </c>
      <c r="P19" s="235">
        <v>0</v>
      </c>
      <c r="Q19" s="235">
        <f>ROUND(E19*P19,2)</f>
        <v>0</v>
      </c>
      <c r="R19" s="237" t="s">
        <v>208</v>
      </c>
      <c r="S19" s="237" t="s">
        <v>154</v>
      </c>
      <c r="T19" s="238" t="s">
        <v>154</v>
      </c>
      <c r="U19" s="223">
        <v>3.5329999999999999</v>
      </c>
      <c r="V19" s="223">
        <f>ROUND(E19*U19,2)</f>
        <v>257.56</v>
      </c>
      <c r="W19" s="223"/>
      <c r="X19" s="223" t="s">
        <v>142</v>
      </c>
      <c r="Y19" s="223" t="s">
        <v>143</v>
      </c>
      <c r="Z19" s="213"/>
      <c r="AA19" s="213"/>
      <c r="AB19" s="213"/>
      <c r="AC19" s="213"/>
      <c r="AD19" s="213"/>
      <c r="AE19" s="213"/>
      <c r="AF19" s="213"/>
      <c r="AG19" s="213" t="s">
        <v>144</v>
      </c>
      <c r="AH19" s="213"/>
      <c r="AI19" s="213"/>
      <c r="AJ19" s="213"/>
      <c r="AK19" s="213"/>
      <c r="AL19" s="213"/>
      <c r="AM19" s="213"/>
      <c r="AN19" s="213"/>
      <c r="AO19" s="213"/>
      <c r="AP19" s="213"/>
      <c r="AQ19" s="213"/>
      <c r="AR19" s="213"/>
      <c r="AS19" s="213"/>
      <c r="AT19" s="213"/>
      <c r="AU19" s="213"/>
      <c r="AV19" s="213"/>
      <c r="AW19" s="213"/>
      <c r="AX19" s="213"/>
      <c r="AY19" s="213"/>
      <c r="AZ19" s="213"/>
      <c r="BA19" s="213"/>
      <c r="BB19" s="213"/>
      <c r="BC19" s="213"/>
      <c r="BD19" s="213"/>
      <c r="BE19" s="213"/>
      <c r="BF19" s="213"/>
      <c r="BG19" s="213"/>
      <c r="BH19" s="213"/>
    </row>
    <row r="20" spans="1:60" outlineLevel="2" x14ac:dyDescent="0.2">
      <c r="A20" s="220"/>
      <c r="B20" s="221"/>
      <c r="C20" s="260" t="s">
        <v>244</v>
      </c>
      <c r="D20" s="259"/>
      <c r="E20" s="259"/>
      <c r="F20" s="259"/>
      <c r="G20" s="259"/>
      <c r="H20" s="223"/>
      <c r="I20" s="223"/>
      <c r="J20" s="223"/>
      <c r="K20" s="223"/>
      <c r="L20" s="223"/>
      <c r="M20" s="223"/>
      <c r="N20" s="222"/>
      <c r="O20" s="222"/>
      <c r="P20" s="222"/>
      <c r="Q20" s="222"/>
      <c r="R20" s="223"/>
      <c r="S20" s="223"/>
      <c r="T20" s="223"/>
      <c r="U20" s="223"/>
      <c r="V20" s="223"/>
      <c r="W20" s="223"/>
      <c r="X20" s="223"/>
      <c r="Y20" s="223"/>
      <c r="Z20" s="213"/>
      <c r="AA20" s="213"/>
      <c r="AB20" s="213"/>
      <c r="AC20" s="213"/>
      <c r="AD20" s="213"/>
      <c r="AE20" s="213"/>
      <c r="AF20" s="213"/>
      <c r="AG20" s="213" t="s">
        <v>210</v>
      </c>
      <c r="AH20" s="213"/>
      <c r="AI20" s="213"/>
      <c r="AJ20" s="213"/>
      <c r="AK20" s="213"/>
      <c r="AL20" s="213"/>
      <c r="AM20" s="213"/>
      <c r="AN20" s="213"/>
      <c r="AO20" s="213"/>
      <c r="AP20" s="213"/>
      <c r="AQ20" s="213"/>
      <c r="AR20" s="213"/>
      <c r="AS20" s="213"/>
      <c r="AT20" s="213"/>
      <c r="AU20" s="213"/>
      <c r="AV20" s="213"/>
      <c r="AW20" s="213"/>
      <c r="AX20" s="213"/>
      <c r="AY20" s="213"/>
      <c r="AZ20" s="213"/>
      <c r="BA20" s="213"/>
      <c r="BB20" s="213"/>
      <c r="BC20" s="213"/>
      <c r="BD20" s="213"/>
      <c r="BE20" s="213"/>
      <c r="BF20" s="213"/>
      <c r="BG20" s="213"/>
      <c r="BH20" s="213"/>
    </row>
    <row r="21" spans="1:60" ht="22.5" outlineLevel="2" x14ac:dyDescent="0.2">
      <c r="A21" s="220"/>
      <c r="B21" s="221"/>
      <c r="C21" s="261" t="s">
        <v>639</v>
      </c>
      <c r="D21" s="257"/>
      <c r="E21" s="258">
        <v>72.900000000000006</v>
      </c>
      <c r="F21" s="223"/>
      <c r="G21" s="223"/>
      <c r="H21" s="223"/>
      <c r="I21" s="223"/>
      <c r="J21" s="223"/>
      <c r="K21" s="223"/>
      <c r="L21" s="223"/>
      <c r="M21" s="223"/>
      <c r="N21" s="222"/>
      <c r="O21" s="222"/>
      <c r="P21" s="222"/>
      <c r="Q21" s="222"/>
      <c r="R21" s="223"/>
      <c r="S21" s="223"/>
      <c r="T21" s="223"/>
      <c r="U21" s="223"/>
      <c r="V21" s="223"/>
      <c r="W21" s="223"/>
      <c r="X21" s="223"/>
      <c r="Y21" s="223"/>
      <c r="Z21" s="213"/>
      <c r="AA21" s="213"/>
      <c r="AB21" s="213"/>
      <c r="AC21" s="213"/>
      <c r="AD21" s="213"/>
      <c r="AE21" s="213"/>
      <c r="AF21" s="213"/>
      <c r="AG21" s="213" t="s">
        <v>212</v>
      </c>
      <c r="AH21" s="213">
        <v>0</v>
      </c>
      <c r="AI21" s="213"/>
      <c r="AJ21" s="213"/>
      <c r="AK21" s="213"/>
      <c r="AL21" s="213"/>
      <c r="AM21" s="213"/>
      <c r="AN21" s="213"/>
      <c r="AO21" s="213"/>
      <c r="AP21" s="213"/>
      <c r="AQ21" s="213"/>
      <c r="AR21" s="213"/>
      <c r="AS21" s="213"/>
      <c r="AT21" s="213"/>
      <c r="AU21" s="213"/>
      <c r="AV21" s="213"/>
      <c r="AW21" s="213"/>
      <c r="AX21" s="213"/>
      <c r="AY21" s="213"/>
      <c r="AZ21" s="213"/>
      <c r="BA21" s="213"/>
      <c r="BB21" s="213"/>
      <c r="BC21" s="213"/>
      <c r="BD21" s="213"/>
      <c r="BE21" s="213"/>
      <c r="BF21" s="213"/>
      <c r="BG21" s="213"/>
      <c r="BH21" s="213"/>
    </row>
    <row r="22" spans="1:60" outlineLevel="1" x14ac:dyDescent="0.2">
      <c r="A22" s="232">
        <v>6</v>
      </c>
      <c r="B22" s="233" t="s">
        <v>247</v>
      </c>
      <c r="C22" s="250" t="s">
        <v>248</v>
      </c>
      <c r="D22" s="234" t="s">
        <v>207</v>
      </c>
      <c r="E22" s="235">
        <v>72.900000000000006</v>
      </c>
      <c r="F22" s="236"/>
      <c r="G22" s="237">
        <f>ROUND(E22*F22,2)</f>
        <v>0</v>
      </c>
      <c r="H22" s="236"/>
      <c r="I22" s="237">
        <f>ROUND(E22*H22,2)</f>
        <v>0</v>
      </c>
      <c r="J22" s="236"/>
      <c r="K22" s="237">
        <f>ROUND(E22*J22,2)</f>
        <v>0</v>
      </c>
      <c r="L22" s="237">
        <v>21</v>
      </c>
      <c r="M22" s="237">
        <f>G22*(1+L22/100)</f>
        <v>0</v>
      </c>
      <c r="N22" s="235">
        <v>0</v>
      </c>
      <c r="O22" s="235">
        <f>ROUND(E22*N22,2)</f>
        <v>0</v>
      </c>
      <c r="P22" s="235">
        <v>0</v>
      </c>
      <c r="Q22" s="235">
        <f>ROUND(E22*P22,2)</f>
        <v>0</v>
      </c>
      <c r="R22" s="237" t="s">
        <v>208</v>
      </c>
      <c r="S22" s="237" t="s">
        <v>154</v>
      </c>
      <c r="T22" s="238" t="s">
        <v>154</v>
      </c>
      <c r="U22" s="223">
        <v>0.34499999999999997</v>
      </c>
      <c r="V22" s="223">
        <f>ROUND(E22*U22,2)</f>
        <v>25.15</v>
      </c>
      <c r="W22" s="223"/>
      <c r="X22" s="223" t="s">
        <v>142</v>
      </c>
      <c r="Y22" s="223" t="s">
        <v>143</v>
      </c>
      <c r="Z22" s="213"/>
      <c r="AA22" s="213"/>
      <c r="AB22" s="213"/>
      <c r="AC22" s="213"/>
      <c r="AD22" s="213"/>
      <c r="AE22" s="213"/>
      <c r="AF22" s="213"/>
      <c r="AG22" s="213" t="s">
        <v>144</v>
      </c>
      <c r="AH22" s="213"/>
      <c r="AI22" s="213"/>
      <c r="AJ22" s="213"/>
      <c r="AK22" s="213"/>
      <c r="AL22" s="213"/>
      <c r="AM22" s="213"/>
      <c r="AN22" s="213"/>
      <c r="AO22" s="213"/>
      <c r="AP22" s="213"/>
      <c r="AQ22" s="213"/>
      <c r="AR22" s="213"/>
      <c r="AS22" s="213"/>
      <c r="AT22" s="213"/>
      <c r="AU22" s="213"/>
      <c r="AV22" s="213"/>
      <c r="AW22" s="213"/>
      <c r="AX22" s="213"/>
      <c r="AY22" s="213"/>
      <c r="AZ22" s="213"/>
      <c r="BA22" s="213"/>
      <c r="BB22" s="213"/>
      <c r="BC22" s="213"/>
      <c r="BD22" s="213"/>
      <c r="BE22" s="213"/>
      <c r="BF22" s="213"/>
      <c r="BG22" s="213"/>
      <c r="BH22" s="213"/>
    </row>
    <row r="23" spans="1:60" outlineLevel="2" x14ac:dyDescent="0.2">
      <c r="A23" s="220"/>
      <c r="B23" s="221"/>
      <c r="C23" s="260" t="s">
        <v>249</v>
      </c>
      <c r="D23" s="259"/>
      <c r="E23" s="259"/>
      <c r="F23" s="259"/>
      <c r="G23" s="259"/>
      <c r="H23" s="223"/>
      <c r="I23" s="223"/>
      <c r="J23" s="223"/>
      <c r="K23" s="223"/>
      <c r="L23" s="223"/>
      <c r="M23" s="223"/>
      <c r="N23" s="222"/>
      <c r="O23" s="222"/>
      <c r="P23" s="222"/>
      <c r="Q23" s="222"/>
      <c r="R23" s="223"/>
      <c r="S23" s="223"/>
      <c r="T23" s="223"/>
      <c r="U23" s="223"/>
      <c r="V23" s="223"/>
      <c r="W23" s="223"/>
      <c r="X23" s="223"/>
      <c r="Y23" s="223"/>
      <c r="Z23" s="213"/>
      <c r="AA23" s="213"/>
      <c r="AB23" s="213"/>
      <c r="AC23" s="213"/>
      <c r="AD23" s="213"/>
      <c r="AE23" s="213"/>
      <c r="AF23" s="213"/>
      <c r="AG23" s="213" t="s">
        <v>210</v>
      </c>
      <c r="AH23" s="213"/>
      <c r="AI23" s="213"/>
      <c r="AJ23" s="213"/>
      <c r="AK23" s="213"/>
      <c r="AL23" s="213"/>
      <c r="AM23" s="213"/>
      <c r="AN23" s="213"/>
      <c r="AO23" s="213"/>
      <c r="AP23" s="213"/>
      <c r="AQ23" s="213"/>
      <c r="AR23" s="213"/>
      <c r="AS23" s="213"/>
      <c r="AT23" s="213"/>
      <c r="AU23" s="213"/>
      <c r="AV23" s="213"/>
      <c r="AW23" s="213"/>
      <c r="AX23" s="213"/>
      <c r="AY23" s="213"/>
      <c r="AZ23" s="213"/>
      <c r="BA23" s="241" t="str">
        <f>C23</f>
        <v>bez naložení do dopravní nádoby, ale s vyprázdněním dopravní nádoby na hromadu nebo na dopravní prostředek,</v>
      </c>
      <c r="BB23" s="213"/>
      <c r="BC23" s="213"/>
      <c r="BD23" s="213"/>
      <c r="BE23" s="213"/>
      <c r="BF23" s="213"/>
      <c r="BG23" s="213"/>
      <c r="BH23" s="213"/>
    </row>
    <row r="24" spans="1:60" outlineLevel="1" x14ac:dyDescent="0.2">
      <c r="A24" s="232">
        <v>7</v>
      </c>
      <c r="B24" s="233" t="s">
        <v>285</v>
      </c>
      <c r="C24" s="250" t="s">
        <v>286</v>
      </c>
      <c r="D24" s="234" t="s">
        <v>139</v>
      </c>
      <c r="E24" s="235">
        <v>1</v>
      </c>
      <c r="F24" s="236"/>
      <c r="G24" s="237">
        <f>ROUND(E24*F24,2)</f>
        <v>0</v>
      </c>
      <c r="H24" s="236"/>
      <c r="I24" s="237">
        <f>ROUND(E24*H24,2)</f>
        <v>0</v>
      </c>
      <c r="J24" s="236"/>
      <c r="K24" s="237">
        <f>ROUND(E24*J24,2)</f>
        <v>0</v>
      </c>
      <c r="L24" s="237">
        <v>21</v>
      </c>
      <c r="M24" s="237">
        <f>G24*(1+L24/100)</f>
        <v>0</v>
      </c>
      <c r="N24" s="235">
        <v>0</v>
      </c>
      <c r="O24" s="235">
        <f>ROUND(E24*N24,2)</f>
        <v>0</v>
      </c>
      <c r="P24" s="235">
        <v>0</v>
      </c>
      <c r="Q24" s="235">
        <f>ROUND(E24*P24,2)</f>
        <v>0</v>
      </c>
      <c r="R24" s="237"/>
      <c r="S24" s="237" t="s">
        <v>140</v>
      </c>
      <c r="T24" s="238" t="s">
        <v>141</v>
      </c>
      <c r="U24" s="223">
        <v>0</v>
      </c>
      <c r="V24" s="223">
        <f>ROUND(E24*U24,2)</f>
        <v>0</v>
      </c>
      <c r="W24" s="223"/>
      <c r="X24" s="223" t="s">
        <v>142</v>
      </c>
      <c r="Y24" s="223" t="s">
        <v>143</v>
      </c>
      <c r="Z24" s="213"/>
      <c r="AA24" s="213"/>
      <c r="AB24" s="213"/>
      <c r="AC24" s="213"/>
      <c r="AD24" s="213"/>
      <c r="AE24" s="213"/>
      <c r="AF24" s="213"/>
      <c r="AG24" s="213" t="s">
        <v>144</v>
      </c>
      <c r="AH24" s="213"/>
      <c r="AI24" s="213"/>
      <c r="AJ24" s="213"/>
      <c r="AK24" s="213"/>
      <c r="AL24" s="213"/>
      <c r="AM24" s="213"/>
      <c r="AN24" s="213"/>
      <c r="AO24" s="213"/>
      <c r="AP24" s="213"/>
      <c r="AQ24" s="213"/>
      <c r="AR24" s="213"/>
      <c r="AS24" s="213"/>
      <c r="AT24" s="213"/>
      <c r="AU24" s="213"/>
      <c r="AV24" s="213"/>
      <c r="AW24" s="213"/>
      <c r="AX24" s="213"/>
      <c r="AY24" s="213"/>
      <c r="AZ24" s="213"/>
      <c r="BA24" s="213"/>
      <c r="BB24" s="213"/>
      <c r="BC24" s="213"/>
      <c r="BD24" s="213"/>
      <c r="BE24" s="213"/>
      <c r="BF24" s="213"/>
      <c r="BG24" s="213"/>
      <c r="BH24" s="213"/>
    </row>
    <row r="25" spans="1:60" outlineLevel="2" x14ac:dyDescent="0.2">
      <c r="A25" s="220"/>
      <c r="B25" s="221"/>
      <c r="C25" s="251" t="s">
        <v>145</v>
      </c>
      <c r="D25" s="239"/>
      <c r="E25" s="239"/>
      <c r="F25" s="239"/>
      <c r="G25" s="239"/>
      <c r="H25" s="223"/>
      <c r="I25" s="223"/>
      <c r="J25" s="223"/>
      <c r="K25" s="223"/>
      <c r="L25" s="223"/>
      <c r="M25" s="223"/>
      <c r="N25" s="222"/>
      <c r="O25" s="222"/>
      <c r="P25" s="222"/>
      <c r="Q25" s="222"/>
      <c r="R25" s="223"/>
      <c r="S25" s="223"/>
      <c r="T25" s="223"/>
      <c r="U25" s="223"/>
      <c r="V25" s="223"/>
      <c r="W25" s="223"/>
      <c r="X25" s="223"/>
      <c r="Y25" s="223"/>
      <c r="Z25" s="213"/>
      <c r="AA25" s="213"/>
      <c r="AB25" s="213"/>
      <c r="AC25" s="213"/>
      <c r="AD25" s="213"/>
      <c r="AE25" s="213"/>
      <c r="AF25" s="213"/>
      <c r="AG25" s="213" t="s">
        <v>146</v>
      </c>
      <c r="AH25" s="213"/>
      <c r="AI25" s="213"/>
      <c r="AJ25" s="213"/>
      <c r="AK25" s="213"/>
      <c r="AL25" s="213"/>
      <c r="AM25" s="213"/>
      <c r="AN25" s="213"/>
      <c r="AO25" s="213"/>
      <c r="AP25" s="213"/>
      <c r="AQ25" s="213"/>
      <c r="AR25" s="213"/>
      <c r="AS25" s="213"/>
      <c r="AT25" s="213"/>
      <c r="AU25" s="213"/>
      <c r="AV25" s="213"/>
      <c r="AW25" s="213"/>
      <c r="AX25" s="213"/>
      <c r="AY25" s="213"/>
      <c r="AZ25" s="213"/>
      <c r="BA25" s="213"/>
      <c r="BB25" s="213"/>
      <c r="BC25" s="213"/>
      <c r="BD25" s="213"/>
      <c r="BE25" s="213"/>
      <c r="BF25" s="213"/>
      <c r="BG25" s="213"/>
      <c r="BH25" s="213"/>
    </row>
    <row r="26" spans="1:60" outlineLevel="3" x14ac:dyDescent="0.2">
      <c r="A26" s="220"/>
      <c r="B26" s="221"/>
      <c r="C26" s="252" t="s">
        <v>287</v>
      </c>
      <c r="D26" s="240"/>
      <c r="E26" s="240"/>
      <c r="F26" s="240"/>
      <c r="G26" s="240"/>
      <c r="H26" s="223"/>
      <c r="I26" s="223"/>
      <c r="J26" s="223"/>
      <c r="K26" s="223"/>
      <c r="L26" s="223"/>
      <c r="M26" s="223"/>
      <c r="N26" s="222"/>
      <c r="O26" s="222"/>
      <c r="P26" s="222"/>
      <c r="Q26" s="222"/>
      <c r="R26" s="223"/>
      <c r="S26" s="223"/>
      <c r="T26" s="223"/>
      <c r="U26" s="223"/>
      <c r="V26" s="223"/>
      <c r="W26" s="223"/>
      <c r="X26" s="223"/>
      <c r="Y26" s="223"/>
      <c r="Z26" s="213"/>
      <c r="AA26" s="213"/>
      <c r="AB26" s="213"/>
      <c r="AC26" s="213"/>
      <c r="AD26" s="213"/>
      <c r="AE26" s="213"/>
      <c r="AF26" s="213"/>
      <c r="AG26" s="213" t="s">
        <v>146</v>
      </c>
      <c r="AH26" s="213"/>
      <c r="AI26" s="213"/>
      <c r="AJ26" s="213"/>
      <c r="AK26" s="213"/>
      <c r="AL26" s="213"/>
      <c r="AM26" s="213"/>
      <c r="AN26" s="213"/>
      <c r="AO26" s="213"/>
      <c r="AP26" s="213"/>
      <c r="AQ26" s="213"/>
      <c r="AR26" s="213"/>
      <c r="AS26" s="213"/>
      <c r="AT26" s="213"/>
      <c r="AU26" s="213"/>
      <c r="AV26" s="213"/>
      <c r="AW26" s="213"/>
      <c r="AX26" s="213"/>
      <c r="AY26" s="213"/>
      <c r="AZ26" s="213"/>
      <c r="BA26" s="213"/>
      <c r="BB26" s="213"/>
      <c r="BC26" s="213"/>
      <c r="BD26" s="213"/>
      <c r="BE26" s="213"/>
      <c r="BF26" s="213"/>
      <c r="BG26" s="213"/>
      <c r="BH26" s="213"/>
    </row>
    <row r="27" spans="1:60" outlineLevel="3" x14ac:dyDescent="0.2">
      <c r="A27" s="220"/>
      <c r="B27" s="221"/>
      <c r="C27" s="252" t="s">
        <v>288</v>
      </c>
      <c r="D27" s="240"/>
      <c r="E27" s="240"/>
      <c r="F27" s="240"/>
      <c r="G27" s="240"/>
      <c r="H27" s="223"/>
      <c r="I27" s="223"/>
      <c r="J27" s="223"/>
      <c r="K27" s="223"/>
      <c r="L27" s="223"/>
      <c r="M27" s="223"/>
      <c r="N27" s="222"/>
      <c r="O27" s="222"/>
      <c r="P27" s="222"/>
      <c r="Q27" s="222"/>
      <c r="R27" s="223"/>
      <c r="S27" s="223"/>
      <c r="T27" s="223"/>
      <c r="U27" s="223"/>
      <c r="V27" s="223"/>
      <c r="W27" s="223"/>
      <c r="X27" s="223"/>
      <c r="Y27" s="223"/>
      <c r="Z27" s="213"/>
      <c r="AA27" s="213"/>
      <c r="AB27" s="213"/>
      <c r="AC27" s="213"/>
      <c r="AD27" s="213"/>
      <c r="AE27" s="213"/>
      <c r="AF27" s="213"/>
      <c r="AG27" s="213" t="s">
        <v>146</v>
      </c>
      <c r="AH27" s="213"/>
      <c r="AI27" s="213"/>
      <c r="AJ27" s="213"/>
      <c r="AK27" s="213"/>
      <c r="AL27" s="213"/>
      <c r="AM27" s="213"/>
      <c r="AN27" s="213"/>
      <c r="AO27" s="213"/>
      <c r="AP27" s="213"/>
      <c r="AQ27" s="213"/>
      <c r="AR27" s="213"/>
      <c r="AS27" s="213"/>
      <c r="AT27" s="213"/>
      <c r="AU27" s="213"/>
      <c r="AV27" s="213"/>
      <c r="AW27" s="213"/>
      <c r="AX27" s="213"/>
      <c r="AY27" s="213"/>
      <c r="AZ27" s="213"/>
      <c r="BA27" s="213"/>
      <c r="BB27" s="213"/>
      <c r="BC27" s="213"/>
      <c r="BD27" s="213"/>
      <c r="BE27" s="213"/>
      <c r="BF27" s="213"/>
      <c r="BG27" s="213"/>
      <c r="BH27" s="213"/>
    </row>
    <row r="28" spans="1:60" ht="22.5" outlineLevel="3" x14ac:dyDescent="0.2">
      <c r="A28" s="220"/>
      <c r="B28" s="221"/>
      <c r="C28" s="252" t="s">
        <v>640</v>
      </c>
      <c r="D28" s="240"/>
      <c r="E28" s="240"/>
      <c r="F28" s="240"/>
      <c r="G28" s="240"/>
      <c r="H28" s="223"/>
      <c r="I28" s="223"/>
      <c r="J28" s="223"/>
      <c r="K28" s="223"/>
      <c r="L28" s="223"/>
      <c r="M28" s="223"/>
      <c r="N28" s="222"/>
      <c r="O28" s="222"/>
      <c r="P28" s="222"/>
      <c r="Q28" s="222"/>
      <c r="R28" s="223"/>
      <c r="S28" s="223"/>
      <c r="T28" s="223"/>
      <c r="U28" s="223"/>
      <c r="V28" s="223"/>
      <c r="W28" s="223"/>
      <c r="X28" s="223"/>
      <c r="Y28" s="223"/>
      <c r="Z28" s="213"/>
      <c r="AA28" s="213"/>
      <c r="AB28" s="213"/>
      <c r="AC28" s="213"/>
      <c r="AD28" s="213"/>
      <c r="AE28" s="213"/>
      <c r="AF28" s="213"/>
      <c r="AG28" s="213" t="s">
        <v>146</v>
      </c>
      <c r="AH28" s="213"/>
      <c r="AI28" s="213"/>
      <c r="AJ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41" t="str">
        <f>C28</f>
        <v>Převedení vody bude po opravovaných úsecích. Délka opravovavných úseků a s tím související počet hrázek je věcí dodavatele stavebních prací.</v>
      </c>
      <c r="BB28" s="213"/>
      <c r="BC28" s="213"/>
      <c r="BD28" s="213"/>
      <c r="BE28" s="213"/>
      <c r="BF28" s="213"/>
      <c r="BG28" s="213"/>
      <c r="BH28" s="213"/>
    </row>
    <row r="29" spans="1:60" outlineLevel="1" x14ac:dyDescent="0.2">
      <c r="A29" s="232">
        <v>8</v>
      </c>
      <c r="B29" s="233" t="s">
        <v>305</v>
      </c>
      <c r="C29" s="250" t="s">
        <v>306</v>
      </c>
      <c r="D29" s="234" t="s">
        <v>207</v>
      </c>
      <c r="E29" s="235">
        <v>72.900000000000006</v>
      </c>
      <c r="F29" s="236"/>
      <c r="G29" s="237">
        <f>ROUND(E29*F29,2)</f>
        <v>0</v>
      </c>
      <c r="H29" s="236"/>
      <c r="I29" s="237">
        <f>ROUND(E29*H29,2)</f>
        <v>0</v>
      </c>
      <c r="J29" s="236"/>
      <c r="K29" s="237">
        <f>ROUND(E29*J29,2)</f>
        <v>0</v>
      </c>
      <c r="L29" s="237">
        <v>21</v>
      </c>
      <c r="M29" s="237">
        <f>G29*(1+L29/100)</f>
        <v>0</v>
      </c>
      <c r="N29" s="235">
        <v>0</v>
      </c>
      <c r="O29" s="235">
        <f>ROUND(E29*N29,2)</f>
        <v>0</v>
      </c>
      <c r="P29" s="235">
        <v>0</v>
      </c>
      <c r="Q29" s="235">
        <f>ROUND(E29*P29,2)</f>
        <v>0</v>
      </c>
      <c r="R29" s="237"/>
      <c r="S29" s="237" t="s">
        <v>140</v>
      </c>
      <c r="T29" s="238" t="s">
        <v>141</v>
      </c>
      <c r="U29" s="223">
        <v>0</v>
      </c>
      <c r="V29" s="223">
        <f>ROUND(E29*U29,2)</f>
        <v>0</v>
      </c>
      <c r="W29" s="223"/>
      <c r="X29" s="223" t="s">
        <v>307</v>
      </c>
      <c r="Y29" s="223" t="s">
        <v>143</v>
      </c>
      <c r="Z29" s="213"/>
      <c r="AA29" s="213"/>
      <c r="AB29" s="213"/>
      <c r="AC29" s="213"/>
      <c r="AD29" s="213"/>
      <c r="AE29" s="213"/>
      <c r="AF29" s="213"/>
      <c r="AG29" s="213" t="s">
        <v>308</v>
      </c>
      <c r="AH29" s="213"/>
      <c r="AI29" s="213"/>
      <c r="AJ29" s="213"/>
      <c r="AK29" s="213"/>
      <c r="AL29" s="213"/>
      <c r="AM29" s="213"/>
      <c r="AN29" s="213"/>
      <c r="AO29" s="213"/>
      <c r="AP29" s="213"/>
      <c r="AQ29" s="213"/>
      <c r="AR29" s="213"/>
      <c r="AS29" s="213"/>
      <c r="AT29" s="213"/>
      <c r="AU29" s="213"/>
      <c r="AV29" s="213"/>
      <c r="AW29" s="213"/>
      <c r="AX29" s="213"/>
      <c r="AY29" s="213"/>
      <c r="AZ29" s="213"/>
      <c r="BA29" s="213"/>
      <c r="BB29" s="213"/>
      <c r="BC29" s="213"/>
      <c r="BD29" s="213"/>
      <c r="BE29" s="213"/>
      <c r="BF29" s="213"/>
      <c r="BG29" s="213"/>
      <c r="BH29" s="213"/>
    </row>
    <row r="30" spans="1:60" outlineLevel="2" x14ac:dyDescent="0.2">
      <c r="A30" s="220"/>
      <c r="B30" s="221"/>
      <c r="C30" s="251" t="s">
        <v>183</v>
      </c>
      <c r="D30" s="239"/>
      <c r="E30" s="239"/>
      <c r="F30" s="239"/>
      <c r="G30" s="239"/>
      <c r="H30" s="223"/>
      <c r="I30" s="223"/>
      <c r="J30" s="223"/>
      <c r="K30" s="223"/>
      <c r="L30" s="223"/>
      <c r="M30" s="223"/>
      <c r="N30" s="222"/>
      <c r="O30" s="222"/>
      <c r="P30" s="222"/>
      <c r="Q30" s="222"/>
      <c r="R30" s="223"/>
      <c r="S30" s="223"/>
      <c r="T30" s="223"/>
      <c r="U30" s="223"/>
      <c r="V30" s="223"/>
      <c r="W30" s="223"/>
      <c r="X30" s="223"/>
      <c r="Y30" s="223"/>
      <c r="Z30" s="213"/>
      <c r="AA30" s="213"/>
      <c r="AB30" s="213"/>
      <c r="AC30" s="213"/>
      <c r="AD30" s="213"/>
      <c r="AE30" s="213"/>
      <c r="AF30" s="213"/>
      <c r="AG30" s="213" t="s">
        <v>146</v>
      </c>
      <c r="AH30" s="213"/>
      <c r="AI30" s="213"/>
      <c r="AJ30" s="213"/>
      <c r="AK30" s="213"/>
      <c r="AL30" s="213"/>
      <c r="AM30" s="213"/>
      <c r="AN30" s="213"/>
      <c r="AO30" s="213"/>
      <c r="AP30" s="213"/>
      <c r="AQ30" s="213"/>
      <c r="AR30" s="213"/>
      <c r="AS30" s="213"/>
      <c r="AT30" s="213"/>
      <c r="AU30" s="213"/>
      <c r="AV30" s="213"/>
      <c r="AW30" s="213"/>
      <c r="AX30" s="213"/>
      <c r="AY30" s="213"/>
      <c r="AZ30" s="213"/>
      <c r="BA30" s="213"/>
      <c r="BB30" s="213"/>
      <c r="BC30" s="213"/>
      <c r="BD30" s="213"/>
      <c r="BE30" s="213"/>
      <c r="BF30" s="213"/>
      <c r="BG30" s="213"/>
      <c r="BH30" s="213"/>
    </row>
    <row r="31" spans="1:60" outlineLevel="3" x14ac:dyDescent="0.2">
      <c r="A31" s="220"/>
      <c r="B31" s="221"/>
      <c r="C31" s="252" t="s">
        <v>309</v>
      </c>
      <c r="D31" s="240"/>
      <c r="E31" s="240"/>
      <c r="F31" s="240"/>
      <c r="G31" s="240"/>
      <c r="H31" s="223"/>
      <c r="I31" s="223"/>
      <c r="J31" s="223"/>
      <c r="K31" s="223"/>
      <c r="L31" s="223"/>
      <c r="M31" s="223"/>
      <c r="N31" s="222"/>
      <c r="O31" s="222"/>
      <c r="P31" s="222"/>
      <c r="Q31" s="222"/>
      <c r="R31" s="223"/>
      <c r="S31" s="223"/>
      <c r="T31" s="223"/>
      <c r="U31" s="223"/>
      <c r="V31" s="223"/>
      <c r="W31" s="223"/>
      <c r="X31" s="223"/>
      <c r="Y31" s="223"/>
      <c r="Z31" s="213"/>
      <c r="AA31" s="213"/>
      <c r="AB31" s="213"/>
      <c r="AC31" s="213"/>
      <c r="AD31" s="213"/>
      <c r="AE31" s="213"/>
      <c r="AF31" s="213"/>
      <c r="AG31" s="213" t="s">
        <v>146</v>
      </c>
      <c r="AH31" s="213"/>
      <c r="AI31" s="213"/>
      <c r="AJ31" s="213"/>
      <c r="AK31" s="213"/>
      <c r="AL31" s="213"/>
      <c r="AM31" s="213"/>
      <c r="AN31" s="213"/>
      <c r="AO31" s="213"/>
      <c r="AP31" s="213"/>
      <c r="AQ31" s="213"/>
      <c r="AR31" s="213"/>
      <c r="AS31" s="213"/>
      <c r="AT31" s="213"/>
      <c r="AU31" s="213"/>
      <c r="AV31" s="213"/>
      <c r="AW31" s="213"/>
      <c r="AX31" s="213"/>
      <c r="AY31" s="213"/>
      <c r="AZ31" s="213"/>
      <c r="BA31" s="213"/>
      <c r="BB31" s="213"/>
      <c r="BC31" s="213"/>
      <c r="BD31" s="213"/>
      <c r="BE31" s="213"/>
      <c r="BF31" s="213"/>
      <c r="BG31" s="213"/>
      <c r="BH31" s="213"/>
    </row>
    <row r="32" spans="1:60" outlineLevel="3" x14ac:dyDescent="0.2">
      <c r="A32" s="220"/>
      <c r="B32" s="221"/>
      <c r="C32" s="252" t="s">
        <v>484</v>
      </c>
      <c r="D32" s="240"/>
      <c r="E32" s="240"/>
      <c r="F32" s="240"/>
      <c r="G32" s="240"/>
      <c r="H32" s="223"/>
      <c r="I32" s="223"/>
      <c r="J32" s="223"/>
      <c r="K32" s="223"/>
      <c r="L32" s="223"/>
      <c r="M32" s="223"/>
      <c r="N32" s="222"/>
      <c r="O32" s="222"/>
      <c r="P32" s="222"/>
      <c r="Q32" s="222"/>
      <c r="R32" s="223"/>
      <c r="S32" s="223"/>
      <c r="T32" s="223"/>
      <c r="U32" s="223"/>
      <c r="V32" s="223"/>
      <c r="W32" s="223"/>
      <c r="X32" s="223"/>
      <c r="Y32" s="223"/>
      <c r="Z32" s="213"/>
      <c r="AA32" s="213"/>
      <c r="AB32" s="213"/>
      <c r="AC32" s="213"/>
      <c r="AD32" s="213"/>
      <c r="AE32" s="213"/>
      <c r="AF32" s="213"/>
      <c r="AG32" s="213" t="s">
        <v>146</v>
      </c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3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</row>
    <row r="33" spans="1:60" outlineLevel="3" x14ac:dyDescent="0.2">
      <c r="A33" s="220"/>
      <c r="B33" s="221"/>
      <c r="C33" s="252" t="s">
        <v>310</v>
      </c>
      <c r="D33" s="240"/>
      <c r="E33" s="240"/>
      <c r="F33" s="240"/>
      <c r="G33" s="240"/>
      <c r="H33" s="223"/>
      <c r="I33" s="223"/>
      <c r="J33" s="223"/>
      <c r="K33" s="223"/>
      <c r="L33" s="223"/>
      <c r="M33" s="223"/>
      <c r="N33" s="222"/>
      <c r="O33" s="222"/>
      <c r="P33" s="222"/>
      <c r="Q33" s="222"/>
      <c r="R33" s="223"/>
      <c r="S33" s="223"/>
      <c r="T33" s="223"/>
      <c r="U33" s="223"/>
      <c r="V33" s="223"/>
      <c r="W33" s="223"/>
      <c r="X33" s="223"/>
      <c r="Y33" s="223"/>
      <c r="Z33" s="213"/>
      <c r="AA33" s="213"/>
      <c r="AB33" s="213"/>
      <c r="AC33" s="213"/>
      <c r="AD33" s="213"/>
      <c r="AE33" s="213"/>
      <c r="AF33" s="213"/>
      <c r="AG33" s="213" t="s">
        <v>146</v>
      </c>
      <c r="AH33" s="213"/>
      <c r="AI33" s="213"/>
      <c r="AJ33" s="213"/>
      <c r="AK33" s="213"/>
      <c r="AL33" s="213"/>
      <c r="AM33" s="213"/>
      <c r="AN33" s="213"/>
      <c r="AO33" s="213"/>
      <c r="AP33" s="213"/>
      <c r="AQ33" s="213"/>
      <c r="AR33" s="213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</row>
    <row r="34" spans="1:60" outlineLevel="3" x14ac:dyDescent="0.2">
      <c r="A34" s="220"/>
      <c r="B34" s="221"/>
      <c r="C34" s="252" t="s">
        <v>311</v>
      </c>
      <c r="D34" s="240"/>
      <c r="E34" s="240"/>
      <c r="F34" s="240"/>
      <c r="G34" s="240"/>
      <c r="H34" s="223"/>
      <c r="I34" s="223"/>
      <c r="J34" s="223"/>
      <c r="K34" s="223"/>
      <c r="L34" s="223"/>
      <c r="M34" s="223"/>
      <c r="N34" s="222"/>
      <c r="O34" s="222"/>
      <c r="P34" s="222"/>
      <c r="Q34" s="222"/>
      <c r="R34" s="223"/>
      <c r="S34" s="223"/>
      <c r="T34" s="223"/>
      <c r="U34" s="223"/>
      <c r="V34" s="223"/>
      <c r="W34" s="223"/>
      <c r="X34" s="223"/>
      <c r="Y34" s="223"/>
      <c r="Z34" s="213"/>
      <c r="AA34" s="213"/>
      <c r="AB34" s="213"/>
      <c r="AC34" s="213"/>
      <c r="AD34" s="213"/>
      <c r="AE34" s="213"/>
      <c r="AF34" s="213"/>
      <c r="AG34" s="213" t="s">
        <v>146</v>
      </c>
      <c r="AH34" s="213"/>
      <c r="AI34" s="213"/>
      <c r="AJ34" s="213"/>
      <c r="AK34" s="213"/>
      <c r="AL34" s="213"/>
      <c r="AM34" s="213"/>
      <c r="AN34" s="213"/>
      <c r="AO34" s="213"/>
      <c r="AP34" s="213"/>
      <c r="AQ34" s="213"/>
      <c r="AR34" s="213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</row>
    <row r="35" spans="1:60" x14ac:dyDescent="0.2">
      <c r="A35" s="225" t="s">
        <v>135</v>
      </c>
      <c r="B35" s="226" t="s">
        <v>85</v>
      </c>
      <c r="C35" s="249" t="s">
        <v>86</v>
      </c>
      <c r="D35" s="227"/>
      <c r="E35" s="228"/>
      <c r="F35" s="229"/>
      <c r="G35" s="229">
        <f>SUMIF(AG36:AG39,"&lt;&gt;NOR",G36:G39)</f>
        <v>0</v>
      </c>
      <c r="H35" s="229"/>
      <c r="I35" s="229">
        <f>SUM(I36:I39)</f>
        <v>0</v>
      </c>
      <c r="J35" s="229"/>
      <c r="K35" s="229">
        <f>SUM(K36:K39)</f>
        <v>0</v>
      </c>
      <c r="L35" s="229"/>
      <c r="M35" s="229">
        <f>SUM(M36:M39)</f>
        <v>0</v>
      </c>
      <c r="N35" s="228"/>
      <c r="O35" s="228">
        <f>SUM(O36:O39)</f>
        <v>0.02</v>
      </c>
      <c r="P35" s="228"/>
      <c r="Q35" s="228">
        <f>SUM(Q36:Q39)</f>
        <v>0</v>
      </c>
      <c r="R35" s="229"/>
      <c r="S35" s="229"/>
      <c r="T35" s="230"/>
      <c r="U35" s="224"/>
      <c r="V35" s="224">
        <f>SUM(V36:V39)</f>
        <v>351.2</v>
      </c>
      <c r="W35" s="224"/>
      <c r="X35" s="224"/>
      <c r="Y35" s="224"/>
      <c r="AG35" t="s">
        <v>136</v>
      </c>
    </row>
    <row r="36" spans="1:60" ht="22.5" outlineLevel="1" x14ac:dyDescent="0.2">
      <c r="A36" s="232">
        <v>9</v>
      </c>
      <c r="B36" s="233" t="s">
        <v>485</v>
      </c>
      <c r="C36" s="250" t="s">
        <v>486</v>
      </c>
      <c r="D36" s="234" t="s">
        <v>275</v>
      </c>
      <c r="E36" s="235">
        <v>1097.5</v>
      </c>
      <c r="F36" s="236"/>
      <c r="G36" s="237">
        <f>ROUND(E36*F36,2)</f>
        <v>0</v>
      </c>
      <c r="H36" s="236"/>
      <c r="I36" s="237">
        <f>ROUND(E36*H36,2)</f>
        <v>0</v>
      </c>
      <c r="J36" s="236"/>
      <c r="K36" s="237">
        <f>ROUND(E36*J36,2)</f>
        <v>0</v>
      </c>
      <c r="L36" s="237">
        <v>21</v>
      </c>
      <c r="M36" s="237">
        <f>G36*(1+L36/100)</f>
        <v>0</v>
      </c>
      <c r="N36" s="235">
        <v>2.0000000000000002E-5</v>
      </c>
      <c r="O36" s="235">
        <f>ROUND(E36*N36,2)</f>
        <v>0.02</v>
      </c>
      <c r="P36" s="235">
        <v>0</v>
      </c>
      <c r="Q36" s="235">
        <f>ROUND(E36*P36,2)</f>
        <v>0</v>
      </c>
      <c r="R36" s="237" t="s">
        <v>314</v>
      </c>
      <c r="S36" s="237" t="s">
        <v>154</v>
      </c>
      <c r="T36" s="238" t="s">
        <v>154</v>
      </c>
      <c r="U36" s="223">
        <v>0.32</v>
      </c>
      <c r="V36" s="223">
        <f>ROUND(E36*U36,2)</f>
        <v>351.2</v>
      </c>
      <c r="W36" s="223"/>
      <c r="X36" s="223" t="s">
        <v>142</v>
      </c>
      <c r="Y36" s="223" t="s">
        <v>143</v>
      </c>
      <c r="Z36" s="213"/>
      <c r="AA36" s="213"/>
      <c r="AB36" s="213"/>
      <c r="AC36" s="213"/>
      <c r="AD36" s="213"/>
      <c r="AE36" s="213"/>
      <c r="AF36" s="213"/>
      <c r="AG36" s="213" t="s">
        <v>144</v>
      </c>
      <c r="AH36" s="213"/>
      <c r="AI36" s="213"/>
      <c r="AJ36" s="213"/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</row>
    <row r="37" spans="1:60" outlineLevel="2" x14ac:dyDescent="0.2">
      <c r="A37" s="220"/>
      <c r="B37" s="221"/>
      <c r="C37" s="251" t="s">
        <v>487</v>
      </c>
      <c r="D37" s="239"/>
      <c r="E37" s="239"/>
      <c r="F37" s="239"/>
      <c r="G37" s="239"/>
      <c r="H37" s="223"/>
      <c r="I37" s="223"/>
      <c r="J37" s="223"/>
      <c r="K37" s="223"/>
      <c r="L37" s="223"/>
      <c r="M37" s="223"/>
      <c r="N37" s="222"/>
      <c r="O37" s="222"/>
      <c r="P37" s="222"/>
      <c r="Q37" s="222"/>
      <c r="R37" s="223"/>
      <c r="S37" s="223"/>
      <c r="T37" s="223"/>
      <c r="U37" s="223"/>
      <c r="V37" s="223"/>
      <c r="W37" s="223"/>
      <c r="X37" s="223"/>
      <c r="Y37" s="223"/>
      <c r="Z37" s="213"/>
      <c r="AA37" s="213"/>
      <c r="AB37" s="213"/>
      <c r="AC37" s="213"/>
      <c r="AD37" s="213"/>
      <c r="AE37" s="213"/>
      <c r="AF37" s="213"/>
      <c r="AG37" s="213" t="s">
        <v>146</v>
      </c>
      <c r="AH37" s="213"/>
      <c r="AI37" s="213"/>
      <c r="AJ37" s="213"/>
      <c r="AK37" s="213"/>
      <c r="AL37" s="213"/>
      <c r="AM37" s="213"/>
      <c r="AN37" s="213"/>
      <c r="AO37" s="213"/>
      <c r="AP37" s="213"/>
      <c r="AQ37" s="213"/>
      <c r="AR37" s="213"/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</row>
    <row r="38" spans="1:60" outlineLevel="2" x14ac:dyDescent="0.2">
      <c r="A38" s="220"/>
      <c r="B38" s="221"/>
      <c r="C38" s="261" t="s">
        <v>641</v>
      </c>
      <c r="D38" s="257"/>
      <c r="E38" s="258">
        <v>507.5</v>
      </c>
      <c r="F38" s="223"/>
      <c r="G38" s="223"/>
      <c r="H38" s="223"/>
      <c r="I38" s="223"/>
      <c r="J38" s="223"/>
      <c r="K38" s="223"/>
      <c r="L38" s="223"/>
      <c r="M38" s="223"/>
      <c r="N38" s="222"/>
      <c r="O38" s="222"/>
      <c r="P38" s="222"/>
      <c r="Q38" s="222"/>
      <c r="R38" s="223"/>
      <c r="S38" s="223"/>
      <c r="T38" s="223"/>
      <c r="U38" s="223"/>
      <c r="V38" s="223"/>
      <c r="W38" s="223"/>
      <c r="X38" s="223"/>
      <c r="Y38" s="223"/>
      <c r="Z38" s="213"/>
      <c r="AA38" s="213"/>
      <c r="AB38" s="213"/>
      <c r="AC38" s="213"/>
      <c r="AD38" s="213"/>
      <c r="AE38" s="213"/>
      <c r="AF38" s="213"/>
      <c r="AG38" s="213" t="s">
        <v>212</v>
      </c>
      <c r="AH38" s="213">
        <v>0</v>
      </c>
      <c r="AI38" s="213"/>
      <c r="AJ38" s="213"/>
      <c r="AK38" s="213"/>
      <c r="AL38" s="213"/>
      <c r="AM38" s="213"/>
      <c r="AN38" s="213"/>
      <c r="AO38" s="213"/>
      <c r="AP38" s="213"/>
      <c r="AQ38" s="213"/>
      <c r="AR38" s="213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</row>
    <row r="39" spans="1:60" outlineLevel="3" x14ac:dyDescent="0.2">
      <c r="A39" s="220"/>
      <c r="B39" s="221"/>
      <c r="C39" s="261" t="s">
        <v>642</v>
      </c>
      <c r="D39" s="257"/>
      <c r="E39" s="258">
        <v>590</v>
      </c>
      <c r="F39" s="223"/>
      <c r="G39" s="223"/>
      <c r="H39" s="223"/>
      <c r="I39" s="223"/>
      <c r="J39" s="223"/>
      <c r="K39" s="223"/>
      <c r="L39" s="223"/>
      <c r="M39" s="223"/>
      <c r="N39" s="222"/>
      <c r="O39" s="222"/>
      <c r="P39" s="222"/>
      <c r="Q39" s="222"/>
      <c r="R39" s="223"/>
      <c r="S39" s="223"/>
      <c r="T39" s="223"/>
      <c r="U39" s="223"/>
      <c r="V39" s="223"/>
      <c r="W39" s="223"/>
      <c r="X39" s="223"/>
      <c r="Y39" s="223"/>
      <c r="Z39" s="213"/>
      <c r="AA39" s="213"/>
      <c r="AB39" s="213"/>
      <c r="AC39" s="213"/>
      <c r="AD39" s="213"/>
      <c r="AE39" s="213"/>
      <c r="AF39" s="213"/>
      <c r="AG39" s="213" t="s">
        <v>212</v>
      </c>
      <c r="AH39" s="213">
        <v>0</v>
      </c>
      <c r="AI39" s="213"/>
      <c r="AJ39" s="213"/>
      <c r="AK39" s="213"/>
      <c r="AL39" s="213"/>
      <c r="AM39" s="213"/>
      <c r="AN39" s="213"/>
      <c r="AO39" s="213"/>
      <c r="AP39" s="213"/>
      <c r="AQ39" s="213"/>
      <c r="AR39" s="213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</row>
    <row r="40" spans="1:60" x14ac:dyDescent="0.2">
      <c r="A40" s="225" t="s">
        <v>135</v>
      </c>
      <c r="B40" s="226" t="s">
        <v>87</v>
      </c>
      <c r="C40" s="249" t="s">
        <v>88</v>
      </c>
      <c r="D40" s="227"/>
      <c r="E40" s="228"/>
      <c r="F40" s="229"/>
      <c r="G40" s="229">
        <f>SUMIF(AG41:AG46,"&lt;&gt;NOR",G41:G46)</f>
        <v>0</v>
      </c>
      <c r="H40" s="229"/>
      <c r="I40" s="229">
        <f>SUM(I41:I46)</f>
        <v>0</v>
      </c>
      <c r="J40" s="229"/>
      <c r="K40" s="229">
        <f>SUM(K41:K46)</f>
        <v>0</v>
      </c>
      <c r="L40" s="229"/>
      <c r="M40" s="229">
        <f>SUM(M41:M46)</f>
        <v>0</v>
      </c>
      <c r="N40" s="228"/>
      <c r="O40" s="228">
        <f>SUM(O41:O46)</f>
        <v>47.18</v>
      </c>
      <c r="P40" s="228"/>
      <c r="Q40" s="228">
        <f>SUM(Q41:Q46)</f>
        <v>0</v>
      </c>
      <c r="R40" s="229"/>
      <c r="S40" s="229"/>
      <c r="T40" s="230"/>
      <c r="U40" s="224"/>
      <c r="V40" s="224">
        <f>SUM(V41:V46)</f>
        <v>336.47</v>
      </c>
      <c r="W40" s="224"/>
      <c r="X40" s="224"/>
      <c r="Y40" s="224"/>
      <c r="AG40" t="s">
        <v>136</v>
      </c>
    </row>
    <row r="41" spans="1:60" outlineLevel="1" x14ac:dyDescent="0.2">
      <c r="A41" s="232">
        <v>10</v>
      </c>
      <c r="B41" s="233" t="s">
        <v>377</v>
      </c>
      <c r="C41" s="250" t="s">
        <v>378</v>
      </c>
      <c r="D41" s="234" t="s">
        <v>207</v>
      </c>
      <c r="E41" s="235">
        <v>19.754999999999999</v>
      </c>
      <c r="F41" s="236"/>
      <c r="G41" s="237">
        <f>ROUND(E41*F41,2)</f>
        <v>0</v>
      </c>
      <c r="H41" s="236"/>
      <c r="I41" s="237">
        <f>ROUND(E41*H41,2)</f>
        <v>0</v>
      </c>
      <c r="J41" s="236"/>
      <c r="K41" s="237">
        <f>ROUND(E41*J41,2)</f>
        <v>0</v>
      </c>
      <c r="L41" s="237">
        <v>21</v>
      </c>
      <c r="M41" s="237">
        <f>G41*(1+L41/100)</f>
        <v>0</v>
      </c>
      <c r="N41" s="235">
        <v>0.17978</v>
      </c>
      <c r="O41" s="235">
        <f>ROUND(E41*N41,2)</f>
        <v>3.55</v>
      </c>
      <c r="P41" s="235">
        <v>0</v>
      </c>
      <c r="Q41" s="235">
        <f>ROUND(E41*P41,2)</f>
        <v>0</v>
      </c>
      <c r="R41" s="237" t="s">
        <v>340</v>
      </c>
      <c r="S41" s="237" t="s">
        <v>154</v>
      </c>
      <c r="T41" s="238" t="s">
        <v>154</v>
      </c>
      <c r="U41" s="223">
        <v>17.032</v>
      </c>
      <c r="V41" s="223">
        <f>ROUND(E41*U41,2)</f>
        <v>336.47</v>
      </c>
      <c r="W41" s="223"/>
      <c r="X41" s="223" t="s">
        <v>142</v>
      </c>
      <c r="Y41" s="223" t="s">
        <v>143</v>
      </c>
      <c r="Z41" s="213"/>
      <c r="AA41" s="213"/>
      <c r="AB41" s="213"/>
      <c r="AC41" s="213"/>
      <c r="AD41" s="213"/>
      <c r="AE41" s="213"/>
      <c r="AF41" s="213"/>
      <c r="AG41" s="213" t="s">
        <v>144</v>
      </c>
      <c r="AH41" s="213"/>
      <c r="AI41" s="213"/>
      <c r="AJ41" s="213"/>
      <c r="AK41" s="213"/>
      <c r="AL41" s="213"/>
      <c r="AM41" s="213"/>
      <c r="AN41" s="213"/>
      <c r="AO41" s="213"/>
      <c r="AP41" s="213"/>
      <c r="AQ41" s="213"/>
      <c r="AR41" s="213"/>
      <c r="AS41" s="213"/>
      <c r="AT41" s="213"/>
      <c r="AU41" s="213"/>
      <c r="AV41" s="213"/>
      <c r="AW41" s="213"/>
      <c r="AX41" s="213"/>
      <c r="AY41" s="213"/>
      <c r="AZ41" s="213"/>
      <c r="BA41" s="213"/>
      <c r="BB41" s="213"/>
      <c r="BC41" s="213"/>
      <c r="BD41" s="213"/>
      <c r="BE41" s="213"/>
      <c r="BF41" s="213"/>
      <c r="BG41" s="213"/>
      <c r="BH41" s="213"/>
    </row>
    <row r="42" spans="1:60" outlineLevel="2" x14ac:dyDescent="0.2">
      <c r="A42" s="220"/>
      <c r="B42" s="221"/>
      <c r="C42" s="261" t="s">
        <v>643</v>
      </c>
      <c r="D42" s="257"/>
      <c r="E42" s="258">
        <v>7.6124999999999998</v>
      </c>
      <c r="F42" s="223"/>
      <c r="G42" s="223"/>
      <c r="H42" s="223"/>
      <c r="I42" s="223"/>
      <c r="J42" s="223"/>
      <c r="K42" s="223"/>
      <c r="L42" s="223"/>
      <c r="M42" s="223"/>
      <c r="N42" s="222"/>
      <c r="O42" s="222"/>
      <c r="P42" s="222"/>
      <c r="Q42" s="222"/>
      <c r="R42" s="223"/>
      <c r="S42" s="223"/>
      <c r="T42" s="223"/>
      <c r="U42" s="223"/>
      <c r="V42" s="223"/>
      <c r="W42" s="223"/>
      <c r="X42" s="223"/>
      <c r="Y42" s="223"/>
      <c r="Z42" s="213"/>
      <c r="AA42" s="213"/>
      <c r="AB42" s="213"/>
      <c r="AC42" s="213"/>
      <c r="AD42" s="213"/>
      <c r="AE42" s="213"/>
      <c r="AF42" s="213"/>
      <c r="AG42" s="213" t="s">
        <v>212</v>
      </c>
      <c r="AH42" s="213">
        <v>0</v>
      </c>
      <c r="AI42" s="213"/>
      <c r="AJ42" s="213"/>
      <c r="AK42" s="213"/>
      <c r="AL42" s="213"/>
      <c r="AM42" s="213"/>
      <c r="AN42" s="213"/>
      <c r="AO42" s="213"/>
      <c r="AP42" s="213"/>
      <c r="AQ42" s="213"/>
      <c r="AR42" s="213"/>
      <c r="AS42" s="213"/>
      <c r="AT42" s="213"/>
      <c r="AU42" s="213"/>
      <c r="AV42" s="213"/>
      <c r="AW42" s="213"/>
      <c r="AX42" s="213"/>
      <c r="AY42" s="213"/>
      <c r="AZ42" s="213"/>
      <c r="BA42" s="213"/>
      <c r="BB42" s="213"/>
      <c r="BC42" s="213"/>
      <c r="BD42" s="213"/>
      <c r="BE42" s="213"/>
      <c r="BF42" s="213"/>
      <c r="BG42" s="213"/>
      <c r="BH42" s="213"/>
    </row>
    <row r="43" spans="1:60" outlineLevel="3" x14ac:dyDescent="0.2">
      <c r="A43" s="220"/>
      <c r="B43" s="221"/>
      <c r="C43" s="261" t="s">
        <v>644</v>
      </c>
      <c r="D43" s="257"/>
      <c r="E43" s="258">
        <v>8.85</v>
      </c>
      <c r="F43" s="223"/>
      <c r="G43" s="223"/>
      <c r="H43" s="223"/>
      <c r="I43" s="223"/>
      <c r="J43" s="223"/>
      <c r="K43" s="223"/>
      <c r="L43" s="223"/>
      <c r="M43" s="223"/>
      <c r="N43" s="222"/>
      <c r="O43" s="222"/>
      <c r="P43" s="222"/>
      <c r="Q43" s="222"/>
      <c r="R43" s="223"/>
      <c r="S43" s="223"/>
      <c r="T43" s="223"/>
      <c r="U43" s="223"/>
      <c r="V43" s="223"/>
      <c r="W43" s="223"/>
      <c r="X43" s="223"/>
      <c r="Y43" s="223"/>
      <c r="Z43" s="213"/>
      <c r="AA43" s="213"/>
      <c r="AB43" s="213"/>
      <c r="AC43" s="213"/>
      <c r="AD43" s="213"/>
      <c r="AE43" s="213"/>
      <c r="AF43" s="213"/>
      <c r="AG43" s="213" t="s">
        <v>212</v>
      </c>
      <c r="AH43" s="213">
        <v>0</v>
      </c>
      <c r="AI43" s="213"/>
      <c r="AJ43" s="213"/>
      <c r="AK43" s="213"/>
      <c r="AL43" s="213"/>
      <c r="AM43" s="213"/>
      <c r="AN43" s="213"/>
      <c r="AO43" s="213"/>
      <c r="AP43" s="213"/>
      <c r="AQ43" s="213"/>
      <c r="AR43" s="213"/>
      <c r="AS43" s="213"/>
      <c r="AT43" s="213"/>
      <c r="AU43" s="213"/>
      <c r="AV43" s="213"/>
      <c r="AW43" s="213"/>
      <c r="AX43" s="213"/>
      <c r="AY43" s="213"/>
      <c r="AZ43" s="213"/>
      <c r="BA43" s="213"/>
      <c r="BB43" s="213"/>
      <c r="BC43" s="213"/>
      <c r="BD43" s="213"/>
      <c r="BE43" s="213"/>
      <c r="BF43" s="213"/>
      <c r="BG43" s="213"/>
      <c r="BH43" s="213"/>
    </row>
    <row r="44" spans="1:60" outlineLevel="3" x14ac:dyDescent="0.2">
      <c r="A44" s="220"/>
      <c r="B44" s="221"/>
      <c r="C44" s="261" t="s">
        <v>645</v>
      </c>
      <c r="D44" s="257"/>
      <c r="E44" s="258">
        <v>3.2925</v>
      </c>
      <c r="F44" s="223"/>
      <c r="G44" s="223"/>
      <c r="H44" s="223"/>
      <c r="I44" s="223"/>
      <c r="J44" s="223"/>
      <c r="K44" s="223"/>
      <c r="L44" s="223"/>
      <c r="M44" s="223"/>
      <c r="N44" s="222"/>
      <c r="O44" s="222"/>
      <c r="P44" s="222"/>
      <c r="Q44" s="222"/>
      <c r="R44" s="223"/>
      <c r="S44" s="223"/>
      <c r="T44" s="223"/>
      <c r="U44" s="223"/>
      <c r="V44" s="223"/>
      <c r="W44" s="223"/>
      <c r="X44" s="223"/>
      <c r="Y44" s="223"/>
      <c r="Z44" s="213"/>
      <c r="AA44" s="213"/>
      <c r="AB44" s="213"/>
      <c r="AC44" s="213"/>
      <c r="AD44" s="213"/>
      <c r="AE44" s="213"/>
      <c r="AF44" s="213"/>
      <c r="AG44" s="213" t="s">
        <v>212</v>
      </c>
      <c r="AH44" s="213">
        <v>0</v>
      </c>
      <c r="AI44" s="213"/>
      <c r="AJ44" s="213"/>
      <c r="AK44" s="213"/>
      <c r="AL44" s="213"/>
      <c r="AM44" s="213"/>
      <c r="AN44" s="213"/>
      <c r="AO44" s="213"/>
      <c r="AP44" s="213"/>
      <c r="AQ44" s="213"/>
      <c r="AR44" s="213"/>
      <c r="AS44" s="213"/>
      <c r="AT44" s="213"/>
      <c r="AU44" s="213"/>
      <c r="AV44" s="213"/>
      <c r="AW44" s="213"/>
      <c r="AX44" s="213"/>
      <c r="AY44" s="213"/>
      <c r="AZ44" s="213"/>
      <c r="BA44" s="213"/>
      <c r="BB44" s="213"/>
      <c r="BC44" s="213"/>
      <c r="BD44" s="213"/>
      <c r="BE44" s="213"/>
      <c r="BF44" s="213"/>
      <c r="BG44" s="213"/>
      <c r="BH44" s="213"/>
    </row>
    <row r="45" spans="1:60" outlineLevel="1" x14ac:dyDescent="0.2">
      <c r="A45" s="232">
        <v>11</v>
      </c>
      <c r="B45" s="233" t="s">
        <v>389</v>
      </c>
      <c r="C45" s="250" t="s">
        <v>518</v>
      </c>
      <c r="D45" s="234" t="s">
        <v>283</v>
      </c>
      <c r="E45" s="235">
        <v>43.625619999999998</v>
      </c>
      <c r="F45" s="236"/>
      <c r="G45" s="237">
        <f>ROUND(E45*F45,2)</f>
        <v>0</v>
      </c>
      <c r="H45" s="236"/>
      <c r="I45" s="237">
        <f>ROUND(E45*H45,2)</f>
        <v>0</v>
      </c>
      <c r="J45" s="236"/>
      <c r="K45" s="237">
        <f>ROUND(E45*J45,2)</f>
        <v>0</v>
      </c>
      <c r="L45" s="237">
        <v>21</v>
      </c>
      <c r="M45" s="237">
        <f>G45*(1+L45/100)</f>
        <v>0</v>
      </c>
      <c r="N45" s="235">
        <v>1</v>
      </c>
      <c r="O45" s="235">
        <f>ROUND(E45*N45,2)</f>
        <v>43.63</v>
      </c>
      <c r="P45" s="235">
        <v>0</v>
      </c>
      <c r="Q45" s="235">
        <f>ROUND(E45*P45,2)</f>
        <v>0</v>
      </c>
      <c r="R45" s="237"/>
      <c r="S45" s="237" t="s">
        <v>140</v>
      </c>
      <c r="T45" s="238" t="s">
        <v>154</v>
      </c>
      <c r="U45" s="223">
        <v>0</v>
      </c>
      <c r="V45" s="223">
        <f>ROUND(E45*U45,2)</f>
        <v>0</v>
      </c>
      <c r="W45" s="223"/>
      <c r="X45" s="223" t="s">
        <v>293</v>
      </c>
      <c r="Y45" s="223" t="s">
        <v>143</v>
      </c>
      <c r="Z45" s="213"/>
      <c r="AA45" s="213"/>
      <c r="AB45" s="213"/>
      <c r="AC45" s="213"/>
      <c r="AD45" s="213"/>
      <c r="AE45" s="213"/>
      <c r="AF45" s="213"/>
      <c r="AG45" s="213" t="s">
        <v>294</v>
      </c>
      <c r="AH45" s="213"/>
      <c r="AI45" s="213"/>
      <c r="AJ45" s="213"/>
      <c r="AK45" s="213"/>
      <c r="AL45" s="213"/>
      <c r="AM45" s="213"/>
      <c r="AN45" s="213"/>
      <c r="AO45" s="213"/>
      <c r="AP45" s="213"/>
      <c r="AQ45" s="213"/>
      <c r="AR45" s="213"/>
      <c r="AS45" s="213"/>
      <c r="AT45" s="213"/>
      <c r="AU45" s="213"/>
      <c r="AV45" s="213"/>
      <c r="AW45" s="213"/>
      <c r="AX45" s="213"/>
      <c r="AY45" s="213"/>
      <c r="AZ45" s="213"/>
      <c r="BA45" s="213"/>
      <c r="BB45" s="213"/>
      <c r="BC45" s="213"/>
      <c r="BD45" s="213"/>
      <c r="BE45" s="213"/>
      <c r="BF45" s="213"/>
      <c r="BG45" s="213"/>
      <c r="BH45" s="213"/>
    </row>
    <row r="46" spans="1:60" outlineLevel="2" x14ac:dyDescent="0.2">
      <c r="A46" s="220"/>
      <c r="B46" s="221"/>
      <c r="C46" s="261" t="s">
        <v>646</v>
      </c>
      <c r="D46" s="257"/>
      <c r="E46" s="258">
        <v>43.625630000000001</v>
      </c>
      <c r="F46" s="223"/>
      <c r="G46" s="223"/>
      <c r="H46" s="223"/>
      <c r="I46" s="223"/>
      <c r="J46" s="223"/>
      <c r="K46" s="223"/>
      <c r="L46" s="223"/>
      <c r="M46" s="223"/>
      <c r="N46" s="222"/>
      <c r="O46" s="222"/>
      <c r="P46" s="222"/>
      <c r="Q46" s="222"/>
      <c r="R46" s="223"/>
      <c r="S46" s="223"/>
      <c r="T46" s="223"/>
      <c r="U46" s="223"/>
      <c r="V46" s="223"/>
      <c r="W46" s="223"/>
      <c r="X46" s="223"/>
      <c r="Y46" s="223"/>
      <c r="Z46" s="213"/>
      <c r="AA46" s="213"/>
      <c r="AB46" s="213"/>
      <c r="AC46" s="213"/>
      <c r="AD46" s="213"/>
      <c r="AE46" s="213"/>
      <c r="AF46" s="213"/>
      <c r="AG46" s="213" t="s">
        <v>212</v>
      </c>
      <c r="AH46" s="213">
        <v>0</v>
      </c>
      <c r="AI46" s="213"/>
      <c r="AJ46" s="213"/>
      <c r="AK46" s="213"/>
      <c r="AL46" s="213"/>
      <c r="AM46" s="213"/>
      <c r="AN46" s="213"/>
      <c r="AO46" s="213"/>
      <c r="AP46" s="213"/>
      <c r="AQ46" s="213"/>
      <c r="AR46" s="213"/>
      <c r="AS46" s="213"/>
      <c r="AT46" s="213"/>
      <c r="AU46" s="213"/>
      <c r="AV46" s="213"/>
      <c r="AW46" s="213"/>
      <c r="AX46" s="213"/>
      <c r="AY46" s="213"/>
      <c r="AZ46" s="213"/>
      <c r="BA46" s="213"/>
      <c r="BB46" s="213"/>
      <c r="BC46" s="213"/>
      <c r="BD46" s="213"/>
      <c r="BE46" s="213"/>
      <c r="BF46" s="213"/>
      <c r="BG46" s="213"/>
      <c r="BH46" s="213"/>
    </row>
    <row r="47" spans="1:60" x14ac:dyDescent="0.2">
      <c r="A47" s="225" t="s">
        <v>135</v>
      </c>
      <c r="B47" s="226" t="s">
        <v>89</v>
      </c>
      <c r="C47" s="249" t="s">
        <v>90</v>
      </c>
      <c r="D47" s="227"/>
      <c r="E47" s="228"/>
      <c r="F47" s="229"/>
      <c r="G47" s="229">
        <f>SUMIF(AG48:AG51,"&lt;&gt;NOR",G48:G51)</f>
        <v>0</v>
      </c>
      <c r="H47" s="229"/>
      <c r="I47" s="229">
        <f>SUM(I48:I51)</f>
        <v>0</v>
      </c>
      <c r="J47" s="229"/>
      <c r="K47" s="229">
        <f>SUM(K48:K51)</f>
        <v>0</v>
      </c>
      <c r="L47" s="229"/>
      <c r="M47" s="229">
        <f>SUM(M48:M51)</f>
        <v>0</v>
      </c>
      <c r="N47" s="228"/>
      <c r="O47" s="228">
        <f>SUM(O48:O51)</f>
        <v>20.79</v>
      </c>
      <c r="P47" s="228"/>
      <c r="Q47" s="228">
        <f>SUM(Q48:Q51)</f>
        <v>0</v>
      </c>
      <c r="R47" s="229"/>
      <c r="S47" s="229"/>
      <c r="T47" s="230"/>
      <c r="U47" s="224"/>
      <c r="V47" s="224">
        <f>SUM(V48:V51)</f>
        <v>29.4</v>
      </c>
      <c r="W47" s="224"/>
      <c r="X47" s="224"/>
      <c r="Y47" s="224"/>
      <c r="AG47" t="s">
        <v>136</v>
      </c>
    </row>
    <row r="48" spans="1:60" outlineLevel="1" x14ac:dyDescent="0.2">
      <c r="A48" s="232">
        <v>12</v>
      </c>
      <c r="B48" s="233" t="s">
        <v>520</v>
      </c>
      <c r="C48" s="250" t="s">
        <v>521</v>
      </c>
      <c r="D48" s="234" t="s">
        <v>207</v>
      </c>
      <c r="E48" s="235">
        <v>8.2312499999999993</v>
      </c>
      <c r="F48" s="236"/>
      <c r="G48" s="237">
        <f>ROUND(E48*F48,2)</f>
        <v>0</v>
      </c>
      <c r="H48" s="236"/>
      <c r="I48" s="237">
        <f>ROUND(E48*H48,2)</f>
        <v>0</v>
      </c>
      <c r="J48" s="236"/>
      <c r="K48" s="237">
        <f>ROUND(E48*J48,2)</f>
        <v>0</v>
      </c>
      <c r="L48" s="237">
        <v>21</v>
      </c>
      <c r="M48" s="237">
        <f>G48*(1+L48/100)</f>
        <v>0</v>
      </c>
      <c r="N48" s="235">
        <v>2.52542</v>
      </c>
      <c r="O48" s="235">
        <f>ROUND(E48*N48,2)</f>
        <v>20.79</v>
      </c>
      <c r="P48" s="235">
        <v>0</v>
      </c>
      <c r="Q48" s="235">
        <f>ROUND(E48*P48,2)</f>
        <v>0</v>
      </c>
      <c r="R48" s="237" t="s">
        <v>506</v>
      </c>
      <c r="S48" s="237" t="s">
        <v>154</v>
      </c>
      <c r="T48" s="238" t="s">
        <v>154</v>
      </c>
      <c r="U48" s="223">
        <v>3.5720000000000001</v>
      </c>
      <c r="V48" s="223">
        <f>ROUND(E48*U48,2)</f>
        <v>29.4</v>
      </c>
      <c r="W48" s="223"/>
      <c r="X48" s="223" t="s">
        <v>142</v>
      </c>
      <c r="Y48" s="223" t="s">
        <v>143</v>
      </c>
      <c r="Z48" s="213"/>
      <c r="AA48" s="213"/>
      <c r="AB48" s="213"/>
      <c r="AC48" s="213"/>
      <c r="AD48" s="213"/>
      <c r="AE48" s="213"/>
      <c r="AF48" s="213"/>
      <c r="AG48" s="213" t="s">
        <v>144</v>
      </c>
      <c r="AH48" s="213"/>
      <c r="AI48" s="213"/>
      <c r="AJ48" s="213"/>
      <c r="AK48" s="213"/>
      <c r="AL48" s="213"/>
      <c r="AM48" s="213"/>
      <c r="AN48" s="213"/>
      <c r="AO48" s="213"/>
      <c r="AP48" s="213"/>
      <c r="AQ48" s="213"/>
      <c r="AR48" s="213"/>
      <c r="AS48" s="213"/>
      <c r="AT48" s="213"/>
      <c r="AU48" s="213"/>
      <c r="AV48" s="213"/>
      <c r="AW48" s="213"/>
      <c r="AX48" s="213"/>
      <c r="AY48" s="213"/>
      <c r="AZ48" s="213"/>
      <c r="BA48" s="213"/>
      <c r="BB48" s="213"/>
      <c r="BC48" s="213"/>
      <c r="BD48" s="213"/>
      <c r="BE48" s="213"/>
      <c r="BF48" s="213"/>
      <c r="BG48" s="213"/>
      <c r="BH48" s="213"/>
    </row>
    <row r="49" spans="1:60" outlineLevel="2" x14ac:dyDescent="0.2">
      <c r="A49" s="220"/>
      <c r="B49" s="221"/>
      <c r="C49" s="260" t="s">
        <v>522</v>
      </c>
      <c r="D49" s="259"/>
      <c r="E49" s="259"/>
      <c r="F49" s="259"/>
      <c r="G49" s="259"/>
      <c r="H49" s="223"/>
      <c r="I49" s="223"/>
      <c r="J49" s="223"/>
      <c r="K49" s="223"/>
      <c r="L49" s="223"/>
      <c r="M49" s="223"/>
      <c r="N49" s="222"/>
      <c r="O49" s="222"/>
      <c r="P49" s="222"/>
      <c r="Q49" s="222"/>
      <c r="R49" s="223"/>
      <c r="S49" s="223"/>
      <c r="T49" s="223"/>
      <c r="U49" s="223"/>
      <c r="V49" s="223"/>
      <c r="W49" s="223"/>
      <c r="X49" s="223"/>
      <c r="Y49" s="223"/>
      <c r="Z49" s="213"/>
      <c r="AA49" s="213"/>
      <c r="AB49" s="213"/>
      <c r="AC49" s="213"/>
      <c r="AD49" s="213"/>
      <c r="AE49" s="213"/>
      <c r="AF49" s="213"/>
      <c r="AG49" s="213" t="s">
        <v>210</v>
      </c>
      <c r="AH49" s="213"/>
      <c r="AI49" s="213"/>
      <c r="AJ49" s="213"/>
      <c r="AK49" s="213"/>
      <c r="AL49" s="213"/>
      <c r="AM49" s="213"/>
      <c r="AN49" s="213"/>
      <c r="AO49" s="213"/>
      <c r="AP49" s="213"/>
      <c r="AQ49" s="213"/>
      <c r="AR49" s="213"/>
      <c r="AS49" s="213"/>
      <c r="AT49" s="213"/>
      <c r="AU49" s="213"/>
      <c r="AV49" s="213"/>
      <c r="AW49" s="213"/>
      <c r="AX49" s="213"/>
      <c r="AY49" s="213"/>
      <c r="AZ49" s="213"/>
      <c r="BA49" s="213"/>
      <c r="BB49" s="213"/>
      <c r="BC49" s="213"/>
      <c r="BD49" s="213"/>
      <c r="BE49" s="213"/>
      <c r="BF49" s="213"/>
      <c r="BG49" s="213"/>
      <c r="BH49" s="213"/>
    </row>
    <row r="50" spans="1:60" outlineLevel="2" x14ac:dyDescent="0.2">
      <c r="A50" s="220"/>
      <c r="B50" s="221"/>
      <c r="C50" s="261" t="s">
        <v>647</v>
      </c>
      <c r="D50" s="257"/>
      <c r="E50" s="258">
        <v>3.8062499999999999</v>
      </c>
      <c r="F50" s="223"/>
      <c r="G50" s="223"/>
      <c r="H50" s="223"/>
      <c r="I50" s="223"/>
      <c r="J50" s="223"/>
      <c r="K50" s="223"/>
      <c r="L50" s="223"/>
      <c r="M50" s="223"/>
      <c r="N50" s="222"/>
      <c r="O50" s="222"/>
      <c r="P50" s="222"/>
      <c r="Q50" s="222"/>
      <c r="R50" s="223"/>
      <c r="S50" s="223"/>
      <c r="T50" s="223"/>
      <c r="U50" s="223"/>
      <c r="V50" s="223"/>
      <c r="W50" s="223"/>
      <c r="X50" s="223"/>
      <c r="Y50" s="223"/>
      <c r="Z50" s="213"/>
      <c r="AA50" s="213"/>
      <c r="AB50" s="213"/>
      <c r="AC50" s="213"/>
      <c r="AD50" s="213"/>
      <c r="AE50" s="213"/>
      <c r="AF50" s="213"/>
      <c r="AG50" s="213" t="s">
        <v>212</v>
      </c>
      <c r="AH50" s="213">
        <v>0</v>
      </c>
      <c r="AI50" s="213"/>
      <c r="AJ50" s="213"/>
      <c r="AK50" s="213"/>
      <c r="AL50" s="213"/>
      <c r="AM50" s="213"/>
      <c r="AN50" s="213"/>
      <c r="AO50" s="213"/>
      <c r="AP50" s="213"/>
      <c r="AQ50" s="213"/>
      <c r="AR50" s="213"/>
      <c r="AS50" s="213"/>
      <c r="AT50" s="213"/>
      <c r="AU50" s="213"/>
      <c r="AV50" s="213"/>
      <c r="AW50" s="213"/>
      <c r="AX50" s="213"/>
      <c r="AY50" s="213"/>
      <c r="AZ50" s="213"/>
      <c r="BA50" s="213"/>
      <c r="BB50" s="213"/>
      <c r="BC50" s="213"/>
      <c r="BD50" s="213"/>
      <c r="BE50" s="213"/>
      <c r="BF50" s="213"/>
      <c r="BG50" s="213"/>
      <c r="BH50" s="213"/>
    </row>
    <row r="51" spans="1:60" outlineLevel="3" x14ac:dyDescent="0.2">
      <c r="A51" s="220"/>
      <c r="B51" s="221"/>
      <c r="C51" s="261" t="s">
        <v>648</v>
      </c>
      <c r="D51" s="257"/>
      <c r="E51" s="258">
        <v>4.4249999999999998</v>
      </c>
      <c r="F51" s="223"/>
      <c r="G51" s="223"/>
      <c r="H51" s="223"/>
      <c r="I51" s="223"/>
      <c r="J51" s="223"/>
      <c r="K51" s="223"/>
      <c r="L51" s="223"/>
      <c r="M51" s="223"/>
      <c r="N51" s="222"/>
      <c r="O51" s="222"/>
      <c r="P51" s="222"/>
      <c r="Q51" s="222"/>
      <c r="R51" s="223"/>
      <c r="S51" s="223"/>
      <c r="T51" s="223"/>
      <c r="U51" s="223"/>
      <c r="V51" s="223"/>
      <c r="W51" s="223"/>
      <c r="X51" s="223"/>
      <c r="Y51" s="223"/>
      <c r="Z51" s="213"/>
      <c r="AA51" s="213"/>
      <c r="AB51" s="213"/>
      <c r="AC51" s="213"/>
      <c r="AD51" s="213"/>
      <c r="AE51" s="213"/>
      <c r="AF51" s="213"/>
      <c r="AG51" s="213" t="s">
        <v>212</v>
      </c>
      <c r="AH51" s="213">
        <v>0</v>
      </c>
      <c r="AI51" s="213"/>
      <c r="AJ51" s="213"/>
      <c r="AK51" s="213"/>
      <c r="AL51" s="213"/>
      <c r="AM51" s="213"/>
      <c r="AN51" s="213"/>
      <c r="AO51" s="213"/>
      <c r="AP51" s="213"/>
      <c r="AQ51" s="213"/>
      <c r="AR51" s="213"/>
      <c r="AS51" s="213"/>
      <c r="AT51" s="213"/>
      <c r="AU51" s="213"/>
      <c r="AV51" s="213"/>
      <c r="AW51" s="213"/>
      <c r="AX51" s="213"/>
      <c r="AY51" s="213"/>
      <c r="AZ51" s="213"/>
      <c r="BA51" s="213"/>
      <c r="BB51" s="213"/>
      <c r="BC51" s="213"/>
      <c r="BD51" s="213"/>
      <c r="BE51" s="213"/>
      <c r="BF51" s="213"/>
      <c r="BG51" s="213"/>
      <c r="BH51" s="213"/>
    </row>
    <row r="52" spans="1:60" x14ac:dyDescent="0.2">
      <c r="A52" s="225" t="s">
        <v>135</v>
      </c>
      <c r="B52" s="226" t="s">
        <v>91</v>
      </c>
      <c r="C52" s="249" t="s">
        <v>92</v>
      </c>
      <c r="D52" s="227"/>
      <c r="E52" s="228"/>
      <c r="F52" s="229"/>
      <c r="G52" s="229">
        <f>SUMIF(AG53:AG54,"&lt;&gt;NOR",G53:G54)</f>
        <v>0</v>
      </c>
      <c r="H52" s="229"/>
      <c r="I52" s="229">
        <f>SUM(I53:I54)</f>
        <v>0</v>
      </c>
      <c r="J52" s="229"/>
      <c r="K52" s="229">
        <f>SUM(K53:K54)</f>
        <v>0</v>
      </c>
      <c r="L52" s="229"/>
      <c r="M52" s="229">
        <f>SUM(M53:M54)</f>
        <v>0</v>
      </c>
      <c r="N52" s="228"/>
      <c r="O52" s="228">
        <f>SUM(O53:O54)</f>
        <v>21.89</v>
      </c>
      <c r="P52" s="228"/>
      <c r="Q52" s="228">
        <f>SUM(Q53:Q54)</f>
        <v>0</v>
      </c>
      <c r="R52" s="229"/>
      <c r="S52" s="229"/>
      <c r="T52" s="230"/>
      <c r="U52" s="224"/>
      <c r="V52" s="224">
        <f>SUM(V53:V54)</f>
        <v>581.08000000000004</v>
      </c>
      <c r="W52" s="224"/>
      <c r="X52" s="224"/>
      <c r="Y52" s="224"/>
      <c r="AG52" t="s">
        <v>136</v>
      </c>
    </row>
    <row r="53" spans="1:60" ht="22.5" outlineLevel="1" x14ac:dyDescent="0.2">
      <c r="A53" s="232">
        <v>13</v>
      </c>
      <c r="B53" s="233" t="s">
        <v>409</v>
      </c>
      <c r="C53" s="250" t="s">
        <v>410</v>
      </c>
      <c r="D53" s="234" t="s">
        <v>275</v>
      </c>
      <c r="E53" s="235">
        <v>504.85</v>
      </c>
      <c r="F53" s="236"/>
      <c r="G53" s="237">
        <f>ROUND(E53*F53,2)</f>
        <v>0</v>
      </c>
      <c r="H53" s="236"/>
      <c r="I53" s="237">
        <f>ROUND(E53*H53,2)</f>
        <v>0</v>
      </c>
      <c r="J53" s="236"/>
      <c r="K53" s="237">
        <f>ROUND(E53*J53,2)</f>
        <v>0</v>
      </c>
      <c r="L53" s="237">
        <v>21</v>
      </c>
      <c r="M53" s="237">
        <f>G53*(1+L53/100)</f>
        <v>0</v>
      </c>
      <c r="N53" s="235">
        <v>4.335E-2</v>
      </c>
      <c r="O53" s="235">
        <f>ROUND(E53*N53,2)</f>
        <v>21.89</v>
      </c>
      <c r="P53" s="235">
        <v>0</v>
      </c>
      <c r="Q53" s="235">
        <f>ROUND(E53*P53,2)</f>
        <v>0</v>
      </c>
      <c r="R53" s="237" t="s">
        <v>340</v>
      </c>
      <c r="S53" s="237" t="s">
        <v>154</v>
      </c>
      <c r="T53" s="238" t="s">
        <v>154</v>
      </c>
      <c r="U53" s="223">
        <v>1.151</v>
      </c>
      <c r="V53" s="223">
        <f>ROUND(E53*U53,2)</f>
        <v>581.08000000000004</v>
      </c>
      <c r="W53" s="223"/>
      <c r="X53" s="223" t="s">
        <v>142</v>
      </c>
      <c r="Y53" s="223" t="s">
        <v>143</v>
      </c>
      <c r="Z53" s="213"/>
      <c r="AA53" s="213"/>
      <c r="AB53" s="213"/>
      <c r="AC53" s="213"/>
      <c r="AD53" s="213"/>
      <c r="AE53" s="213"/>
      <c r="AF53" s="213"/>
      <c r="AG53" s="213" t="s">
        <v>144</v>
      </c>
      <c r="AH53" s="213"/>
      <c r="AI53" s="213"/>
      <c r="AJ53" s="213"/>
      <c r="AK53" s="213"/>
      <c r="AL53" s="213"/>
      <c r="AM53" s="213"/>
      <c r="AN53" s="213"/>
      <c r="AO53" s="213"/>
      <c r="AP53" s="213"/>
      <c r="AQ53" s="213"/>
      <c r="AR53" s="213"/>
      <c r="AS53" s="213"/>
      <c r="AT53" s="213"/>
      <c r="AU53" s="213"/>
      <c r="AV53" s="213"/>
      <c r="AW53" s="213"/>
      <c r="AX53" s="213"/>
      <c r="AY53" s="213"/>
      <c r="AZ53" s="213"/>
      <c r="BA53" s="213"/>
      <c r="BB53" s="213"/>
      <c r="BC53" s="213"/>
      <c r="BD53" s="213"/>
      <c r="BE53" s="213"/>
      <c r="BF53" s="213"/>
      <c r="BG53" s="213"/>
      <c r="BH53" s="213"/>
    </row>
    <row r="54" spans="1:60" outlineLevel="2" x14ac:dyDescent="0.2">
      <c r="A54" s="220"/>
      <c r="B54" s="221"/>
      <c r="C54" s="261" t="s">
        <v>649</v>
      </c>
      <c r="D54" s="257"/>
      <c r="E54" s="258">
        <v>504.85</v>
      </c>
      <c r="F54" s="223"/>
      <c r="G54" s="223"/>
      <c r="H54" s="223"/>
      <c r="I54" s="223"/>
      <c r="J54" s="223"/>
      <c r="K54" s="223"/>
      <c r="L54" s="223"/>
      <c r="M54" s="223"/>
      <c r="N54" s="222"/>
      <c r="O54" s="222"/>
      <c r="P54" s="222"/>
      <c r="Q54" s="222"/>
      <c r="R54" s="223"/>
      <c r="S54" s="223"/>
      <c r="T54" s="223"/>
      <c r="U54" s="223"/>
      <c r="V54" s="223"/>
      <c r="W54" s="223"/>
      <c r="X54" s="223"/>
      <c r="Y54" s="223"/>
      <c r="Z54" s="213"/>
      <c r="AA54" s="213"/>
      <c r="AB54" s="213"/>
      <c r="AC54" s="213"/>
      <c r="AD54" s="213"/>
      <c r="AE54" s="213"/>
      <c r="AF54" s="213"/>
      <c r="AG54" s="213" t="s">
        <v>212</v>
      </c>
      <c r="AH54" s="213">
        <v>0</v>
      </c>
      <c r="AI54" s="213"/>
      <c r="AJ54" s="213"/>
      <c r="AK54" s="213"/>
      <c r="AL54" s="213"/>
      <c r="AM54" s="213"/>
      <c r="AN54" s="213"/>
      <c r="AO54" s="213"/>
      <c r="AP54" s="213"/>
      <c r="AQ54" s="213"/>
      <c r="AR54" s="213"/>
      <c r="AS54" s="21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</row>
    <row r="55" spans="1:60" x14ac:dyDescent="0.2">
      <c r="A55" s="225" t="s">
        <v>135</v>
      </c>
      <c r="B55" s="226" t="s">
        <v>95</v>
      </c>
      <c r="C55" s="249" t="s">
        <v>96</v>
      </c>
      <c r="D55" s="227"/>
      <c r="E55" s="228"/>
      <c r="F55" s="229"/>
      <c r="G55" s="229">
        <f>SUMIF(AG56:AG58,"&lt;&gt;NOR",G56:G58)</f>
        <v>0</v>
      </c>
      <c r="H55" s="229"/>
      <c r="I55" s="229">
        <f>SUM(I56:I58)</f>
        <v>0</v>
      </c>
      <c r="J55" s="229"/>
      <c r="K55" s="229">
        <f>SUM(K56:K58)</f>
        <v>0</v>
      </c>
      <c r="L55" s="229"/>
      <c r="M55" s="229">
        <f>SUM(M56:M58)</f>
        <v>0</v>
      </c>
      <c r="N55" s="228"/>
      <c r="O55" s="228">
        <f>SUM(O56:O58)</f>
        <v>0</v>
      </c>
      <c r="P55" s="228"/>
      <c r="Q55" s="228">
        <f>SUM(Q56:Q58)</f>
        <v>7.9</v>
      </c>
      <c r="R55" s="229"/>
      <c r="S55" s="229"/>
      <c r="T55" s="230"/>
      <c r="U55" s="224"/>
      <c r="V55" s="224">
        <f>SUM(V56:V58)</f>
        <v>459.63</v>
      </c>
      <c r="W55" s="224"/>
      <c r="X55" s="224"/>
      <c r="Y55" s="224"/>
      <c r="AG55" t="s">
        <v>136</v>
      </c>
    </row>
    <row r="56" spans="1:60" ht="22.5" outlineLevel="1" x14ac:dyDescent="0.2">
      <c r="A56" s="232">
        <v>14</v>
      </c>
      <c r="B56" s="233" t="s">
        <v>524</v>
      </c>
      <c r="C56" s="250" t="s">
        <v>525</v>
      </c>
      <c r="D56" s="234" t="s">
        <v>275</v>
      </c>
      <c r="E56" s="235">
        <v>439</v>
      </c>
      <c r="F56" s="236"/>
      <c r="G56" s="237">
        <f>ROUND(E56*F56,2)</f>
        <v>0</v>
      </c>
      <c r="H56" s="236"/>
      <c r="I56" s="237">
        <f>ROUND(E56*H56,2)</f>
        <v>0</v>
      </c>
      <c r="J56" s="236"/>
      <c r="K56" s="237">
        <f>ROUND(E56*J56,2)</f>
        <v>0</v>
      </c>
      <c r="L56" s="237">
        <v>21</v>
      </c>
      <c r="M56" s="237">
        <f>G56*(1+L56/100)</f>
        <v>0</v>
      </c>
      <c r="N56" s="235">
        <v>0</v>
      </c>
      <c r="O56" s="235">
        <f>ROUND(E56*N56,2)</f>
        <v>0</v>
      </c>
      <c r="P56" s="235">
        <v>1.7999999999999999E-2</v>
      </c>
      <c r="Q56" s="235">
        <f>ROUND(E56*P56,2)</f>
        <v>7.9</v>
      </c>
      <c r="R56" s="237" t="s">
        <v>340</v>
      </c>
      <c r="S56" s="237" t="s">
        <v>154</v>
      </c>
      <c r="T56" s="238" t="s">
        <v>154</v>
      </c>
      <c r="U56" s="223">
        <v>1.0469999999999999</v>
      </c>
      <c r="V56" s="223">
        <f>ROUND(E56*U56,2)</f>
        <v>459.63</v>
      </c>
      <c r="W56" s="223"/>
      <c r="X56" s="223" t="s">
        <v>142</v>
      </c>
      <c r="Y56" s="223" t="s">
        <v>143</v>
      </c>
      <c r="Z56" s="213"/>
      <c r="AA56" s="213"/>
      <c r="AB56" s="213"/>
      <c r="AC56" s="213"/>
      <c r="AD56" s="213"/>
      <c r="AE56" s="213"/>
      <c r="AF56" s="213"/>
      <c r="AG56" s="213" t="s">
        <v>144</v>
      </c>
      <c r="AH56" s="213"/>
      <c r="AI56" s="213"/>
      <c r="AJ56" s="213"/>
      <c r="AK56" s="213"/>
      <c r="AL56" s="213"/>
      <c r="AM56" s="213"/>
      <c r="AN56" s="213"/>
      <c r="AO56" s="213"/>
      <c r="AP56" s="213"/>
      <c r="AQ56" s="213"/>
      <c r="AR56" s="213"/>
      <c r="AS56" s="213"/>
      <c r="AT56" s="213"/>
      <c r="AU56" s="213"/>
      <c r="AV56" s="213"/>
      <c r="AW56" s="213"/>
      <c r="AX56" s="213"/>
      <c r="AY56" s="213"/>
      <c r="AZ56" s="213"/>
      <c r="BA56" s="213"/>
      <c r="BB56" s="213"/>
      <c r="BC56" s="213"/>
      <c r="BD56" s="213"/>
      <c r="BE56" s="213"/>
      <c r="BF56" s="213"/>
      <c r="BG56" s="213"/>
      <c r="BH56" s="213"/>
    </row>
    <row r="57" spans="1:60" outlineLevel="2" x14ac:dyDescent="0.2">
      <c r="A57" s="220"/>
      <c r="B57" s="221"/>
      <c r="C57" s="261" t="s">
        <v>650</v>
      </c>
      <c r="D57" s="257"/>
      <c r="E57" s="258">
        <v>203</v>
      </c>
      <c r="F57" s="223"/>
      <c r="G57" s="223"/>
      <c r="H57" s="223"/>
      <c r="I57" s="223"/>
      <c r="J57" s="223"/>
      <c r="K57" s="223"/>
      <c r="L57" s="223"/>
      <c r="M57" s="223"/>
      <c r="N57" s="222"/>
      <c r="O57" s="222"/>
      <c r="P57" s="222"/>
      <c r="Q57" s="222"/>
      <c r="R57" s="223"/>
      <c r="S57" s="223"/>
      <c r="T57" s="223"/>
      <c r="U57" s="223"/>
      <c r="V57" s="223"/>
      <c r="W57" s="223"/>
      <c r="X57" s="223"/>
      <c r="Y57" s="223"/>
      <c r="Z57" s="213"/>
      <c r="AA57" s="213"/>
      <c r="AB57" s="213"/>
      <c r="AC57" s="213"/>
      <c r="AD57" s="213"/>
      <c r="AE57" s="213"/>
      <c r="AF57" s="213"/>
      <c r="AG57" s="213" t="s">
        <v>212</v>
      </c>
      <c r="AH57" s="213">
        <v>0</v>
      </c>
      <c r="AI57" s="213"/>
      <c r="AJ57" s="213"/>
      <c r="AK57" s="213"/>
      <c r="AL57" s="213"/>
      <c r="AM57" s="213"/>
      <c r="AN57" s="213"/>
      <c r="AO57" s="213"/>
      <c r="AP57" s="213"/>
      <c r="AQ57" s="213"/>
      <c r="AR57" s="213"/>
      <c r="AS57" s="213"/>
      <c r="AT57" s="213"/>
      <c r="AU57" s="213"/>
      <c r="AV57" s="213"/>
      <c r="AW57" s="213"/>
      <c r="AX57" s="213"/>
      <c r="AY57" s="213"/>
      <c r="AZ57" s="213"/>
      <c r="BA57" s="213"/>
      <c r="BB57" s="213"/>
      <c r="BC57" s="213"/>
      <c r="BD57" s="213"/>
      <c r="BE57" s="213"/>
      <c r="BF57" s="213"/>
      <c r="BG57" s="213"/>
      <c r="BH57" s="213"/>
    </row>
    <row r="58" spans="1:60" outlineLevel="3" x14ac:dyDescent="0.2">
      <c r="A58" s="220"/>
      <c r="B58" s="221"/>
      <c r="C58" s="261" t="s">
        <v>651</v>
      </c>
      <c r="D58" s="257"/>
      <c r="E58" s="258">
        <v>236</v>
      </c>
      <c r="F58" s="223"/>
      <c r="G58" s="223"/>
      <c r="H58" s="223"/>
      <c r="I58" s="223"/>
      <c r="J58" s="223"/>
      <c r="K58" s="223"/>
      <c r="L58" s="223"/>
      <c r="M58" s="223"/>
      <c r="N58" s="222"/>
      <c r="O58" s="222"/>
      <c r="P58" s="222"/>
      <c r="Q58" s="222"/>
      <c r="R58" s="223"/>
      <c r="S58" s="223"/>
      <c r="T58" s="223"/>
      <c r="U58" s="223"/>
      <c r="V58" s="223"/>
      <c r="W58" s="223"/>
      <c r="X58" s="223"/>
      <c r="Y58" s="223"/>
      <c r="Z58" s="213"/>
      <c r="AA58" s="213"/>
      <c r="AB58" s="213"/>
      <c r="AC58" s="213"/>
      <c r="AD58" s="213"/>
      <c r="AE58" s="213"/>
      <c r="AF58" s="213"/>
      <c r="AG58" s="213" t="s">
        <v>212</v>
      </c>
      <c r="AH58" s="213">
        <v>0</v>
      </c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</row>
    <row r="59" spans="1:60" x14ac:dyDescent="0.2">
      <c r="A59" s="225" t="s">
        <v>135</v>
      </c>
      <c r="B59" s="226" t="s">
        <v>97</v>
      </c>
      <c r="C59" s="249" t="s">
        <v>98</v>
      </c>
      <c r="D59" s="227"/>
      <c r="E59" s="228"/>
      <c r="F59" s="229"/>
      <c r="G59" s="229">
        <f>SUMIF(AG60:AG73,"&lt;&gt;NOR",G60:G73)</f>
        <v>0</v>
      </c>
      <c r="H59" s="229"/>
      <c r="I59" s="229">
        <f>SUM(I60:I73)</f>
        <v>0</v>
      </c>
      <c r="J59" s="229"/>
      <c r="K59" s="229">
        <f>SUM(K60:K73)</f>
        <v>0</v>
      </c>
      <c r="L59" s="229"/>
      <c r="M59" s="229">
        <f>SUM(M60:M73)</f>
        <v>0</v>
      </c>
      <c r="N59" s="228"/>
      <c r="O59" s="228">
        <f>SUM(O60:O73)</f>
        <v>0</v>
      </c>
      <c r="P59" s="228"/>
      <c r="Q59" s="228">
        <f>SUM(Q60:Q73)</f>
        <v>3.62</v>
      </c>
      <c r="R59" s="229"/>
      <c r="S59" s="229"/>
      <c r="T59" s="230"/>
      <c r="U59" s="224"/>
      <c r="V59" s="224">
        <f>SUM(V60:V73)</f>
        <v>30.110000000000003</v>
      </c>
      <c r="W59" s="224"/>
      <c r="X59" s="224"/>
      <c r="Y59" s="224"/>
      <c r="AG59" t="s">
        <v>136</v>
      </c>
    </row>
    <row r="60" spans="1:60" outlineLevel="1" x14ac:dyDescent="0.2">
      <c r="A60" s="232">
        <v>15</v>
      </c>
      <c r="B60" s="233" t="s">
        <v>448</v>
      </c>
      <c r="C60" s="250" t="s">
        <v>449</v>
      </c>
      <c r="D60" s="234" t="s">
        <v>207</v>
      </c>
      <c r="E60" s="235">
        <v>3.2925</v>
      </c>
      <c r="F60" s="236"/>
      <c r="G60" s="237">
        <f>ROUND(E60*F60,2)</f>
        <v>0</v>
      </c>
      <c r="H60" s="236"/>
      <c r="I60" s="237">
        <f>ROUND(E60*H60,2)</f>
        <v>0</v>
      </c>
      <c r="J60" s="236"/>
      <c r="K60" s="237">
        <f>ROUND(E60*J60,2)</f>
        <v>0</v>
      </c>
      <c r="L60" s="237">
        <v>21</v>
      </c>
      <c r="M60" s="237">
        <f>G60*(1+L60/100)</f>
        <v>0</v>
      </c>
      <c r="N60" s="235">
        <v>0</v>
      </c>
      <c r="O60" s="235">
        <f>ROUND(E60*N60,2)</f>
        <v>0</v>
      </c>
      <c r="P60" s="235">
        <v>0</v>
      </c>
      <c r="Q60" s="235">
        <f>ROUND(E60*P60,2)</f>
        <v>0</v>
      </c>
      <c r="R60" s="237" t="s">
        <v>340</v>
      </c>
      <c r="S60" s="237" t="s">
        <v>154</v>
      </c>
      <c r="T60" s="238" t="s">
        <v>154</v>
      </c>
      <c r="U60" s="223">
        <v>6.6079999999999997</v>
      </c>
      <c r="V60" s="223">
        <f>ROUND(E60*U60,2)</f>
        <v>21.76</v>
      </c>
      <c r="W60" s="223"/>
      <c r="X60" s="223" t="s">
        <v>142</v>
      </c>
      <c r="Y60" s="223" t="s">
        <v>143</v>
      </c>
      <c r="Z60" s="213"/>
      <c r="AA60" s="213"/>
      <c r="AB60" s="213"/>
      <c r="AC60" s="213"/>
      <c r="AD60" s="213"/>
      <c r="AE60" s="213"/>
      <c r="AF60" s="213"/>
      <c r="AG60" s="213" t="s">
        <v>144</v>
      </c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</row>
    <row r="61" spans="1:60" outlineLevel="2" x14ac:dyDescent="0.2">
      <c r="A61" s="220"/>
      <c r="B61" s="221"/>
      <c r="C61" s="260" t="s">
        <v>450</v>
      </c>
      <c r="D61" s="259"/>
      <c r="E61" s="259"/>
      <c r="F61" s="259"/>
      <c r="G61" s="259"/>
      <c r="H61" s="223"/>
      <c r="I61" s="223"/>
      <c r="J61" s="223"/>
      <c r="K61" s="223"/>
      <c r="L61" s="223"/>
      <c r="M61" s="223"/>
      <c r="N61" s="222"/>
      <c r="O61" s="222"/>
      <c r="P61" s="222"/>
      <c r="Q61" s="222"/>
      <c r="R61" s="223"/>
      <c r="S61" s="223"/>
      <c r="T61" s="223"/>
      <c r="U61" s="223"/>
      <c r="V61" s="223"/>
      <c r="W61" s="223"/>
      <c r="X61" s="223"/>
      <c r="Y61" s="223"/>
      <c r="Z61" s="213"/>
      <c r="AA61" s="213"/>
      <c r="AB61" s="213"/>
      <c r="AC61" s="213"/>
      <c r="AD61" s="213"/>
      <c r="AE61" s="213"/>
      <c r="AF61" s="213"/>
      <c r="AG61" s="213" t="s">
        <v>210</v>
      </c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41" t="str">
        <f>C61</f>
        <v>s naložením vybouraných hmot a suti na dopravní prostředek nebo s odklizením na hromady do vzdálenosti 20 m</v>
      </c>
      <c r="BB61" s="213"/>
      <c r="BC61" s="213"/>
      <c r="BD61" s="213"/>
      <c r="BE61" s="213"/>
      <c r="BF61" s="213"/>
      <c r="BG61" s="213"/>
      <c r="BH61" s="213"/>
    </row>
    <row r="62" spans="1:60" outlineLevel="2" x14ac:dyDescent="0.2">
      <c r="A62" s="220"/>
      <c r="B62" s="221"/>
      <c r="C62" s="252" t="s">
        <v>451</v>
      </c>
      <c r="D62" s="240"/>
      <c r="E62" s="240"/>
      <c r="F62" s="240"/>
      <c r="G62" s="240"/>
      <c r="H62" s="223"/>
      <c r="I62" s="223"/>
      <c r="J62" s="223"/>
      <c r="K62" s="223"/>
      <c r="L62" s="223"/>
      <c r="M62" s="223"/>
      <c r="N62" s="222"/>
      <c r="O62" s="222"/>
      <c r="P62" s="222"/>
      <c r="Q62" s="222"/>
      <c r="R62" s="223"/>
      <c r="S62" s="223"/>
      <c r="T62" s="223"/>
      <c r="U62" s="223"/>
      <c r="V62" s="223"/>
      <c r="W62" s="223"/>
      <c r="X62" s="223"/>
      <c r="Y62" s="223"/>
      <c r="Z62" s="213"/>
      <c r="AA62" s="213"/>
      <c r="AB62" s="213"/>
      <c r="AC62" s="213"/>
      <c r="AD62" s="213"/>
      <c r="AE62" s="213"/>
      <c r="AF62" s="213"/>
      <c r="AG62" s="213" t="s">
        <v>146</v>
      </c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41" t="str">
        <f>C62</f>
        <v>Včetně bourání geotextilií, výplně otvorů tvárnic, drenáží, trubek a dilatačních prvků apod. zabudovaných v bouraných konstrukcích.</v>
      </c>
      <c r="BB62" s="213"/>
      <c r="BC62" s="213"/>
      <c r="BD62" s="213"/>
      <c r="BE62" s="213"/>
      <c r="BF62" s="213"/>
      <c r="BG62" s="213"/>
      <c r="BH62" s="213"/>
    </row>
    <row r="63" spans="1:60" outlineLevel="2" x14ac:dyDescent="0.2">
      <c r="A63" s="220"/>
      <c r="B63" s="221"/>
      <c r="C63" s="261" t="s">
        <v>652</v>
      </c>
      <c r="D63" s="257"/>
      <c r="E63" s="258">
        <v>3.2925</v>
      </c>
      <c r="F63" s="223"/>
      <c r="G63" s="223"/>
      <c r="H63" s="223"/>
      <c r="I63" s="223"/>
      <c r="J63" s="223"/>
      <c r="K63" s="223"/>
      <c r="L63" s="223"/>
      <c r="M63" s="223"/>
      <c r="N63" s="222"/>
      <c r="O63" s="222"/>
      <c r="P63" s="222"/>
      <c r="Q63" s="222"/>
      <c r="R63" s="223"/>
      <c r="S63" s="223"/>
      <c r="T63" s="223"/>
      <c r="U63" s="223"/>
      <c r="V63" s="223"/>
      <c r="W63" s="223"/>
      <c r="X63" s="223"/>
      <c r="Y63" s="223"/>
      <c r="Z63" s="213"/>
      <c r="AA63" s="213"/>
      <c r="AB63" s="213"/>
      <c r="AC63" s="213"/>
      <c r="AD63" s="213"/>
      <c r="AE63" s="213"/>
      <c r="AF63" s="213"/>
      <c r="AG63" s="213" t="s">
        <v>212</v>
      </c>
      <c r="AH63" s="213">
        <v>0</v>
      </c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</row>
    <row r="64" spans="1:60" outlineLevel="1" x14ac:dyDescent="0.2">
      <c r="A64" s="232">
        <v>16</v>
      </c>
      <c r="B64" s="233" t="s">
        <v>453</v>
      </c>
      <c r="C64" s="250" t="s">
        <v>454</v>
      </c>
      <c r="D64" s="234" t="s">
        <v>207</v>
      </c>
      <c r="E64" s="235">
        <v>1.64625</v>
      </c>
      <c r="F64" s="236"/>
      <c r="G64" s="237">
        <f>ROUND(E64*F64,2)</f>
        <v>0</v>
      </c>
      <c r="H64" s="236"/>
      <c r="I64" s="237">
        <f>ROUND(E64*H64,2)</f>
        <v>0</v>
      </c>
      <c r="J64" s="236"/>
      <c r="K64" s="237">
        <f>ROUND(E64*J64,2)</f>
        <v>0</v>
      </c>
      <c r="L64" s="237">
        <v>21</v>
      </c>
      <c r="M64" s="237">
        <f>G64*(1+L64/100)</f>
        <v>0</v>
      </c>
      <c r="N64" s="235">
        <v>1.47E-3</v>
      </c>
      <c r="O64" s="235">
        <f>ROUND(E64*N64,2)</f>
        <v>0</v>
      </c>
      <c r="P64" s="235">
        <v>2.2000000000000002</v>
      </c>
      <c r="Q64" s="235">
        <f>ROUND(E64*P64,2)</f>
        <v>3.62</v>
      </c>
      <c r="R64" s="237" t="s">
        <v>455</v>
      </c>
      <c r="S64" s="237" t="s">
        <v>154</v>
      </c>
      <c r="T64" s="238" t="s">
        <v>154</v>
      </c>
      <c r="U64" s="223">
        <v>4.9960000000000004</v>
      </c>
      <c r="V64" s="223">
        <f>ROUND(E64*U64,2)</f>
        <v>8.2200000000000006</v>
      </c>
      <c r="W64" s="223"/>
      <c r="X64" s="223" t="s">
        <v>142</v>
      </c>
      <c r="Y64" s="223" t="s">
        <v>143</v>
      </c>
      <c r="Z64" s="213"/>
      <c r="AA64" s="213"/>
      <c r="AB64" s="213"/>
      <c r="AC64" s="213"/>
      <c r="AD64" s="213"/>
      <c r="AE64" s="213"/>
      <c r="AF64" s="213"/>
      <c r="AG64" s="213" t="s">
        <v>144</v>
      </c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</row>
    <row r="65" spans="1:60" ht="22.5" outlineLevel="2" x14ac:dyDescent="0.2">
      <c r="A65" s="220"/>
      <c r="B65" s="221"/>
      <c r="C65" s="260" t="s">
        <v>456</v>
      </c>
      <c r="D65" s="259"/>
      <c r="E65" s="259"/>
      <c r="F65" s="259"/>
      <c r="G65" s="259"/>
      <c r="H65" s="223"/>
      <c r="I65" s="223"/>
      <c r="J65" s="223"/>
      <c r="K65" s="223"/>
      <c r="L65" s="223"/>
      <c r="M65" s="223"/>
      <c r="N65" s="222"/>
      <c r="O65" s="222"/>
      <c r="P65" s="222"/>
      <c r="Q65" s="222"/>
      <c r="R65" s="223"/>
      <c r="S65" s="223"/>
      <c r="T65" s="223"/>
      <c r="U65" s="223"/>
      <c r="V65" s="223"/>
      <c r="W65" s="223"/>
      <c r="X65" s="223"/>
      <c r="Y65" s="223"/>
      <c r="Z65" s="213"/>
      <c r="AA65" s="213"/>
      <c r="AB65" s="213"/>
      <c r="AC65" s="213"/>
      <c r="AD65" s="213"/>
      <c r="AE65" s="213"/>
      <c r="AF65" s="213"/>
      <c r="AG65" s="213" t="s">
        <v>210</v>
      </c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41" t="str">
        <f>C65</f>
        <v>nebo vybourání otvorů průřezové plochy přes 4 m2 ve zdivu z betonu prostého, včetně pomocného lešení o výšce podlahy do 1900 mm a pro zatížení do 1,5 kPa  (150 kg/m2),</v>
      </c>
      <c r="BB65" s="213"/>
      <c r="BC65" s="213"/>
      <c r="BD65" s="213"/>
      <c r="BE65" s="213"/>
      <c r="BF65" s="213"/>
      <c r="BG65" s="213"/>
      <c r="BH65" s="213"/>
    </row>
    <row r="66" spans="1:60" outlineLevel="2" x14ac:dyDescent="0.2">
      <c r="A66" s="220"/>
      <c r="B66" s="221"/>
      <c r="C66" s="261" t="s">
        <v>653</v>
      </c>
      <c r="D66" s="257"/>
      <c r="E66" s="258">
        <v>1.64625</v>
      </c>
      <c r="F66" s="223"/>
      <c r="G66" s="223"/>
      <c r="H66" s="223"/>
      <c r="I66" s="223"/>
      <c r="J66" s="223"/>
      <c r="K66" s="223"/>
      <c r="L66" s="223"/>
      <c r="M66" s="223"/>
      <c r="N66" s="222"/>
      <c r="O66" s="222"/>
      <c r="P66" s="222"/>
      <c r="Q66" s="222"/>
      <c r="R66" s="223"/>
      <c r="S66" s="223"/>
      <c r="T66" s="223"/>
      <c r="U66" s="223"/>
      <c r="V66" s="223"/>
      <c r="W66" s="223"/>
      <c r="X66" s="223"/>
      <c r="Y66" s="223"/>
      <c r="Z66" s="213"/>
      <c r="AA66" s="213"/>
      <c r="AB66" s="213"/>
      <c r="AC66" s="213"/>
      <c r="AD66" s="213"/>
      <c r="AE66" s="213"/>
      <c r="AF66" s="213"/>
      <c r="AG66" s="213" t="s">
        <v>212</v>
      </c>
      <c r="AH66" s="213">
        <v>0</v>
      </c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</row>
    <row r="67" spans="1:60" outlineLevel="1" x14ac:dyDescent="0.2">
      <c r="A67" s="232">
        <v>17</v>
      </c>
      <c r="B67" s="233" t="s">
        <v>462</v>
      </c>
      <c r="C67" s="250" t="s">
        <v>463</v>
      </c>
      <c r="D67" s="234" t="s">
        <v>283</v>
      </c>
      <c r="E67" s="235">
        <v>11.52375</v>
      </c>
      <c r="F67" s="236"/>
      <c r="G67" s="237">
        <f>ROUND(E67*F67,2)</f>
        <v>0</v>
      </c>
      <c r="H67" s="236"/>
      <c r="I67" s="237">
        <f>ROUND(E67*H67,2)</f>
        <v>0</v>
      </c>
      <c r="J67" s="236"/>
      <c r="K67" s="237">
        <f>ROUND(E67*J67,2)</f>
        <v>0</v>
      </c>
      <c r="L67" s="237">
        <v>21</v>
      </c>
      <c r="M67" s="237">
        <f>G67*(1+L67/100)</f>
        <v>0</v>
      </c>
      <c r="N67" s="235">
        <v>0</v>
      </c>
      <c r="O67" s="235">
        <f>ROUND(E67*N67,2)</f>
        <v>0</v>
      </c>
      <c r="P67" s="235">
        <v>0</v>
      </c>
      <c r="Q67" s="235">
        <f>ROUND(E67*P67,2)</f>
        <v>0</v>
      </c>
      <c r="R67" s="237"/>
      <c r="S67" s="237" t="s">
        <v>140</v>
      </c>
      <c r="T67" s="238" t="s">
        <v>141</v>
      </c>
      <c r="U67" s="223">
        <v>1.0999999999999999E-2</v>
      </c>
      <c r="V67" s="223">
        <f>ROUND(E67*U67,2)</f>
        <v>0.13</v>
      </c>
      <c r="W67" s="223"/>
      <c r="X67" s="223" t="s">
        <v>142</v>
      </c>
      <c r="Y67" s="223" t="s">
        <v>143</v>
      </c>
      <c r="Z67" s="213"/>
      <c r="AA67" s="213"/>
      <c r="AB67" s="213"/>
      <c r="AC67" s="213"/>
      <c r="AD67" s="213"/>
      <c r="AE67" s="213"/>
      <c r="AF67" s="213"/>
      <c r="AG67" s="213" t="s">
        <v>144</v>
      </c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</row>
    <row r="68" spans="1:60" outlineLevel="2" x14ac:dyDescent="0.2">
      <c r="A68" s="220"/>
      <c r="B68" s="221"/>
      <c r="C68" s="251" t="s">
        <v>183</v>
      </c>
      <c r="D68" s="239"/>
      <c r="E68" s="239"/>
      <c r="F68" s="239"/>
      <c r="G68" s="239"/>
      <c r="H68" s="223"/>
      <c r="I68" s="223"/>
      <c r="J68" s="223"/>
      <c r="K68" s="223"/>
      <c r="L68" s="223"/>
      <c r="M68" s="223"/>
      <c r="N68" s="222"/>
      <c r="O68" s="222"/>
      <c r="P68" s="222"/>
      <c r="Q68" s="222"/>
      <c r="R68" s="223"/>
      <c r="S68" s="223"/>
      <c r="T68" s="223"/>
      <c r="U68" s="223"/>
      <c r="V68" s="223"/>
      <c r="W68" s="223"/>
      <c r="X68" s="223"/>
      <c r="Y68" s="223"/>
      <c r="Z68" s="213"/>
      <c r="AA68" s="213"/>
      <c r="AB68" s="213"/>
      <c r="AC68" s="213"/>
      <c r="AD68" s="213"/>
      <c r="AE68" s="213"/>
      <c r="AF68" s="213"/>
      <c r="AG68" s="213" t="s">
        <v>146</v>
      </c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</row>
    <row r="69" spans="1:60" outlineLevel="3" x14ac:dyDescent="0.2">
      <c r="A69" s="220"/>
      <c r="B69" s="221"/>
      <c r="C69" s="252" t="s">
        <v>464</v>
      </c>
      <c r="D69" s="240"/>
      <c r="E69" s="240"/>
      <c r="F69" s="240"/>
      <c r="G69" s="240"/>
      <c r="H69" s="223"/>
      <c r="I69" s="223"/>
      <c r="J69" s="223"/>
      <c r="K69" s="223"/>
      <c r="L69" s="223"/>
      <c r="M69" s="223"/>
      <c r="N69" s="222"/>
      <c r="O69" s="222"/>
      <c r="P69" s="222"/>
      <c r="Q69" s="222"/>
      <c r="R69" s="223"/>
      <c r="S69" s="223"/>
      <c r="T69" s="223"/>
      <c r="U69" s="223"/>
      <c r="V69" s="223"/>
      <c r="W69" s="223"/>
      <c r="X69" s="223"/>
      <c r="Y69" s="223"/>
      <c r="Z69" s="213"/>
      <c r="AA69" s="213"/>
      <c r="AB69" s="213"/>
      <c r="AC69" s="213"/>
      <c r="AD69" s="213"/>
      <c r="AE69" s="213"/>
      <c r="AF69" s="213"/>
      <c r="AG69" s="213" t="s">
        <v>146</v>
      </c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</row>
    <row r="70" spans="1:60" outlineLevel="3" x14ac:dyDescent="0.2">
      <c r="A70" s="220"/>
      <c r="B70" s="221"/>
      <c r="C70" s="252" t="s">
        <v>465</v>
      </c>
      <c r="D70" s="240"/>
      <c r="E70" s="240"/>
      <c r="F70" s="240"/>
      <c r="G70" s="240"/>
      <c r="H70" s="223"/>
      <c r="I70" s="223"/>
      <c r="J70" s="223"/>
      <c r="K70" s="223"/>
      <c r="L70" s="223"/>
      <c r="M70" s="223"/>
      <c r="N70" s="222"/>
      <c r="O70" s="222"/>
      <c r="P70" s="222"/>
      <c r="Q70" s="222"/>
      <c r="R70" s="223"/>
      <c r="S70" s="223"/>
      <c r="T70" s="223"/>
      <c r="U70" s="223"/>
      <c r="V70" s="223"/>
      <c r="W70" s="223"/>
      <c r="X70" s="223"/>
      <c r="Y70" s="223"/>
      <c r="Z70" s="213"/>
      <c r="AA70" s="213"/>
      <c r="AB70" s="213"/>
      <c r="AC70" s="213"/>
      <c r="AD70" s="213"/>
      <c r="AE70" s="213"/>
      <c r="AF70" s="213"/>
      <c r="AG70" s="213" t="s">
        <v>146</v>
      </c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</row>
    <row r="71" spans="1:60" outlineLevel="3" x14ac:dyDescent="0.2">
      <c r="A71" s="220"/>
      <c r="B71" s="221"/>
      <c r="C71" s="252" t="s">
        <v>466</v>
      </c>
      <c r="D71" s="240"/>
      <c r="E71" s="240"/>
      <c r="F71" s="240"/>
      <c r="G71" s="240"/>
      <c r="H71" s="223"/>
      <c r="I71" s="223"/>
      <c r="J71" s="223"/>
      <c r="K71" s="223"/>
      <c r="L71" s="223"/>
      <c r="M71" s="223"/>
      <c r="N71" s="222"/>
      <c r="O71" s="222"/>
      <c r="P71" s="222"/>
      <c r="Q71" s="222"/>
      <c r="R71" s="223"/>
      <c r="S71" s="223"/>
      <c r="T71" s="223"/>
      <c r="U71" s="223"/>
      <c r="V71" s="223"/>
      <c r="W71" s="223"/>
      <c r="X71" s="223"/>
      <c r="Y71" s="223"/>
      <c r="Z71" s="213"/>
      <c r="AA71" s="213"/>
      <c r="AB71" s="213"/>
      <c r="AC71" s="213"/>
      <c r="AD71" s="213"/>
      <c r="AE71" s="213"/>
      <c r="AF71" s="213"/>
      <c r="AG71" s="213" t="s">
        <v>146</v>
      </c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</row>
    <row r="72" spans="1:60" outlineLevel="3" x14ac:dyDescent="0.2">
      <c r="A72" s="220"/>
      <c r="B72" s="221"/>
      <c r="C72" s="252" t="s">
        <v>310</v>
      </c>
      <c r="D72" s="240"/>
      <c r="E72" s="240"/>
      <c r="F72" s="240"/>
      <c r="G72" s="240"/>
      <c r="H72" s="223"/>
      <c r="I72" s="223"/>
      <c r="J72" s="223"/>
      <c r="K72" s="223"/>
      <c r="L72" s="223"/>
      <c r="M72" s="223"/>
      <c r="N72" s="222"/>
      <c r="O72" s="222"/>
      <c r="P72" s="222"/>
      <c r="Q72" s="222"/>
      <c r="R72" s="223"/>
      <c r="S72" s="223"/>
      <c r="T72" s="223"/>
      <c r="U72" s="223"/>
      <c r="V72" s="223"/>
      <c r="W72" s="223"/>
      <c r="X72" s="223"/>
      <c r="Y72" s="223"/>
      <c r="Z72" s="213"/>
      <c r="AA72" s="213"/>
      <c r="AB72" s="213"/>
      <c r="AC72" s="213"/>
      <c r="AD72" s="213"/>
      <c r="AE72" s="213"/>
      <c r="AF72" s="213"/>
      <c r="AG72" s="213" t="s">
        <v>146</v>
      </c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</row>
    <row r="73" spans="1:60" outlineLevel="3" x14ac:dyDescent="0.2">
      <c r="A73" s="220"/>
      <c r="B73" s="221"/>
      <c r="C73" s="252" t="s">
        <v>311</v>
      </c>
      <c r="D73" s="240"/>
      <c r="E73" s="240"/>
      <c r="F73" s="240"/>
      <c r="G73" s="240"/>
      <c r="H73" s="223"/>
      <c r="I73" s="223"/>
      <c r="J73" s="223"/>
      <c r="K73" s="223"/>
      <c r="L73" s="223"/>
      <c r="M73" s="223"/>
      <c r="N73" s="222"/>
      <c r="O73" s="222"/>
      <c r="P73" s="222"/>
      <c r="Q73" s="222"/>
      <c r="R73" s="223"/>
      <c r="S73" s="223"/>
      <c r="T73" s="223"/>
      <c r="U73" s="223"/>
      <c r="V73" s="223"/>
      <c r="W73" s="223"/>
      <c r="X73" s="223"/>
      <c r="Y73" s="223"/>
      <c r="Z73" s="213"/>
      <c r="AA73" s="213"/>
      <c r="AB73" s="213"/>
      <c r="AC73" s="213"/>
      <c r="AD73" s="213"/>
      <c r="AE73" s="213"/>
      <c r="AF73" s="213"/>
      <c r="AG73" s="213" t="s">
        <v>146</v>
      </c>
      <c r="AH73" s="213"/>
      <c r="AI73" s="213"/>
      <c r="AJ73" s="213"/>
      <c r="AK73" s="213"/>
      <c r="AL73" s="213"/>
      <c r="AM73" s="213"/>
      <c r="AN73" s="213"/>
      <c r="AO73" s="213"/>
      <c r="AP73" s="213"/>
      <c r="AQ73" s="213"/>
      <c r="AR73" s="213"/>
      <c r="AS73" s="213"/>
      <c r="AT73" s="213"/>
      <c r="AU73" s="213"/>
      <c r="AV73" s="213"/>
      <c r="AW73" s="213"/>
      <c r="AX73" s="213"/>
      <c r="AY73" s="213"/>
      <c r="AZ73" s="213"/>
      <c r="BA73" s="213"/>
      <c r="BB73" s="213"/>
      <c r="BC73" s="213"/>
      <c r="BD73" s="213"/>
      <c r="BE73" s="213"/>
      <c r="BF73" s="213"/>
      <c r="BG73" s="213"/>
      <c r="BH73" s="213"/>
    </row>
    <row r="74" spans="1:60" x14ac:dyDescent="0.2">
      <c r="A74" s="225" t="s">
        <v>135</v>
      </c>
      <c r="B74" s="226" t="s">
        <v>99</v>
      </c>
      <c r="C74" s="249" t="s">
        <v>100</v>
      </c>
      <c r="D74" s="227"/>
      <c r="E74" s="228"/>
      <c r="F74" s="229"/>
      <c r="G74" s="229">
        <f>SUMIF(AG75:AG76,"&lt;&gt;NOR",G75:G76)</f>
        <v>0</v>
      </c>
      <c r="H74" s="229"/>
      <c r="I74" s="229">
        <f>SUM(I75:I76)</f>
        <v>0</v>
      </c>
      <c r="J74" s="229"/>
      <c r="K74" s="229">
        <f>SUM(K75:K76)</f>
        <v>0</v>
      </c>
      <c r="L74" s="229"/>
      <c r="M74" s="229">
        <f>SUM(M75:M76)</f>
        <v>0</v>
      </c>
      <c r="N74" s="228"/>
      <c r="O74" s="228">
        <f>SUM(O75:O76)</f>
        <v>0</v>
      </c>
      <c r="P74" s="228"/>
      <c r="Q74" s="228">
        <f>SUM(Q75:Q76)</f>
        <v>0</v>
      </c>
      <c r="R74" s="229"/>
      <c r="S74" s="229"/>
      <c r="T74" s="230"/>
      <c r="U74" s="224"/>
      <c r="V74" s="224">
        <f>SUM(V75:V76)</f>
        <v>21.76</v>
      </c>
      <c r="W74" s="224"/>
      <c r="X74" s="224"/>
      <c r="Y74" s="224"/>
      <c r="AG74" t="s">
        <v>136</v>
      </c>
    </row>
    <row r="75" spans="1:60" ht="22.5" outlineLevel="1" x14ac:dyDescent="0.2">
      <c r="A75" s="232">
        <v>18</v>
      </c>
      <c r="B75" s="233" t="s">
        <v>467</v>
      </c>
      <c r="C75" s="250" t="s">
        <v>468</v>
      </c>
      <c r="D75" s="234" t="s">
        <v>283</v>
      </c>
      <c r="E75" s="235">
        <v>93.775649999999999</v>
      </c>
      <c r="F75" s="236"/>
      <c r="G75" s="237">
        <f>ROUND(E75*F75,2)</f>
        <v>0</v>
      </c>
      <c r="H75" s="236"/>
      <c r="I75" s="237">
        <f>ROUND(E75*H75,2)</f>
        <v>0</v>
      </c>
      <c r="J75" s="236"/>
      <c r="K75" s="237">
        <f>ROUND(E75*J75,2)</f>
        <v>0</v>
      </c>
      <c r="L75" s="237">
        <v>21</v>
      </c>
      <c r="M75" s="237">
        <f>G75*(1+L75/100)</f>
        <v>0</v>
      </c>
      <c r="N75" s="235">
        <v>0</v>
      </c>
      <c r="O75" s="235">
        <f>ROUND(E75*N75,2)</f>
        <v>0</v>
      </c>
      <c r="P75" s="235">
        <v>0</v>
      </c>
      <c r="Q75" s="235">
        <f>ROUND(E75*P75,2)</f>
        <v>0</v>
      </c>
      <c r="R75" s="237" t="s">
        <v>340</v>
      </c>
      <c r="S75" s="237" t="s">
        <v>154</v>
      </c>
      <c r="T75" s="238" t="s">
        <v>154</v>
      </c>
      <c r="U75" s="223">
        <v>0.23200000000000001</v>
      </c>
      <c r="V75" s="223">
        <f>ROUND(E75*U75,2)</f>
        <v>21.76</v>
      </c>
      <c r="W75" s="223"/>
      <c r="X75" s="223" t="s">
        <v>469</v>
      </c>
      <c r="Y75" s="223" t="s">
        <v>143</v>
      </c>
      <c r="Z75" s="213"/>
      <c r="AA75" s="213"/>
      <c r="AB75" s="213"/>
      <c r="AC75" s="213"/>
      <c r="AD75" s="213"/>
      <c r="AE75" s="213"/>
      <c r="AF75" s="213"/>
      <c r="AG75" s="213" t="s">
        <v>470</v>
      </c>
      <c r="AH75" s="213"/>
      <c r="AI75" s="213"/>
      <c r="AJ75" s="213"/>
      <c r="AK75" s="213"/>
      <c r="AL75" s="213"/>
      <c r="AM75" s="213"/>
      <c r="AN75" s="213"/>
      <c r="AO75" s="213"/>
      <c r="AP75" s="213"/>
      <c r="AQ75" s="213"/>
      <c r="AR75" s="213"/>
      <c r="AS75" s="213"/>
      <c r="AT75" s="213"/>
      <c r="AU75" s="213"/>
      <c r="AV75" s="213"/>
      <c r="AW75" s="213"/>
      <c r="AX75" s="213"/>
      <c r="AY75" s="213"/>
      <c r="AZ75" s="213"/>
      <c r="BA75" s="213"/>
      <c r="BB75" s="213"/>
      <c r="BC75" s="213"/>
      <c r="BD75" s="213"/>
      <c r="BE75" s="213"/>
      <c r="BF75" s="213"/>
      <c r="BG75" s="213"/>
      <c r="BH75" s="213"/>
    </row>
    <row r="76" spans="1:60" outlineLevel="2" x14ac:dyDescent="0.2">
      <c r="A76" s="220"/>
      <c r="B76" s="221"/>
      <c r="C76" s="260" t="s">
        <v>471</v>
      </c>
      <c r="D76" s="259"/>
      <c r="E76" s="259"/>
      <c r="F76" s="259"/>
      <c r="G76" s="259"/>
      <c r="H76" s="223"/>
      <c r="I76" s="223"/>
      <c r="J76" s="223"/>
      <c r="K76" s="223"/>
      <c r="L76" s="223"/>
      <c r="M76" s="223"/>
      <c r="N76" s="222"/>
      <c r="O76" s="222"/>
      <c r="P76" s="222"/>
      <c r="Q76" s="222"/>
      <c r="R76" s="223"/>
      <c r="S76" s="223"/>
      <c r="T76" s="223"/>
      <c r="U76" s="223"/>
      <c r="V76" s="223"/>
      <c r="W76" s="223"/>
      <c r="X76" s="223"/>
      <c r="Y76" s="223"/>
      <c r="Z76" s="213"/>
      <c r="AA76" s="213"/>
      <c r="AB76" s="213"/>
      <c r="AC76" s="213"/>
      <c r="AD76" s="213"/>
      <c r="AE76" s="213"/>
      <c r="AF76" s="213"/>
      <c r="AG76" s="213" t="s">
        <v>210</v>
      </c>
      <c r="AH76" s="213"/>
      <c r="AI76" s="213"/>
      <c r="AJ76" s="213"/>
      <c r="AK76" s="213"/>
      <c r="AL76" s="213"/>
      <c r="AM76" s="213"/>
      <c r="AN76" s="213"/>
      <c r="AO76" s="213"/>
      <c r="AP76" s="213"/>
      <c r="AQ76" s="213"/>
      <c r="AR76" s="213"/>
      <c r="AS76" s="213"/>
      <c r="AT76" s="213"/>
      <c r="AU76" s="213"/>
      <c r="AV76" s="213"/>
      <c r="AW76" s="213"/>
      <c r="AX76" s="213"/>
      <c r="AY76" s="213"/>
      <c r="AZ76" s="213"/>
      <c r="BA76" s="213"/>
      <c r="BB76" s="213"/>
      <c r="BC76" s="213"/>
      <c r="BD76" s="213"/>
      <c r="BE76" s="213"/>
      <c r="BF76" s="213"/>
      <c r="BG76" s="213"/>
      <c r="BH76" s="213"/>
    </row>
    <row r="77" spans="1:60" x14ac:dyDescent="0.2">
      <c r="A77" s="225" t="s">
        <v>135</v>
      </c>
      <c r="B77" s="226" t="s">
        <v>101</v>
      </c>
      <c r="C77" s="249" t="s">
        <v>102</v>
      </c>
      <c r="D77" s="227"/>
      <c r="E77" s="228"/>
      <c r="F77" s="229"/>
      <c r="G77" s="229">
        <f>SUMIF(AG78:AG88,"&lt;&gt;NOR",G78:G88)</f>
        <v>0</v>
      </c>
      <c r="H77" s="229"/>
      <c r="I77" s="229">
        <f>SUM(I78:I88)</f>
        <v>0</v>
      </c>
      <c r="J77" s="229"/>
      <c r="K77" s="229">
        <f>SUM(K78:K88)</f>
        <v>0</v>
      </c>
      <c r="L77" s="229"/>
      <c r="M77" s="229">
        <f>SUM(M78:M88)</f>
        <v>0</v>
      </c>
      <c r="N77" s="228"/>
      <c r="O77" s="228">
        <f>SUM(O78:O88)</f>
        <v>0</v>
      </c>
      <c r="P77" s="228"/>
      <c r="Q77" s="228">
        <f>SUM(Q78:Q88)</f>
        <v>0</v>
      </c>
      <c r="R77" s="229"/>
      <c r="S77" s="229"/>
      <c r="T77" s="230"/>
      <c r="U77" s="224"/>
      <c r="V77" s="224">
        <f>SUM(V78:V88)</f>
        <v>16.009999999999998</v>
      </c>
      <c r="W77" s="224"/>
      <c r="X77" s="224"/>
      <c r="Y77" s="224"/>
      <c r="AG77" t="s">
        <v>136</v>
      </c>
    </row>
    <row r="78" spans="1:60" ht="22.5" outlineLevel="1" x14ac:dyDescent="0.2">
      <c r="A78" s="232">
        <v>19</v>
      </c>
      <c r="B78" s="233" t="s">
        <v>529</v>
      </c>
      <c r="C78" s="250" t="s">
        <v>530</v>
      </c>
      <c r="D78" s="234" t="s">
        <v>283</v>
      </c>
      <c r="E78" s="235">
        <v>11.52375</v>
      </c>
      <c r="F78" s="236"/>
      <c r="G78" s="237">
        <f>ROUND(E78*F78,2)</f>
        <v>0</v>
      </c>
      <c r="H78" s="236"/>
      <c r="I78" s="237">
        <f>ROUND(E78*H78,2)</f>
        <v>0</v>
      </c>
      <c r="J78" s="236"/>
      <c r="K78" s="237">
        <f>ROUND(E78*J78,2)</f>
        <v>0</v>
      </c>
      <c r="L78" s="237">
        <v>21</v>
      </c>
      <c r="M78" s="237">
        <f>G78*(1+L78/100)</f>
        <v>0</v>
      </c>
      <c r="N78" s="235">
        <v>0</v>
      </c>
      <c r="O78" s="235">
        <f>ROUND(E78*N78,2)</f>
        <v>0</v>
      </c>
      <c r="P78" s="235">
        <v>0</v>
      </c>
      <c r="Q78" s="235">
        <f>ROUND(E78*P78,2)</f>
        <v>0</v>
      </c>
      <c r="R78" s="237" t="s">
        <v>340</v>
      </c>
      <c r="S78" s="237" t="s">
        <v>154</v>
      </c>
      <c r="T78" s="238" t="s">
        <v>154</v>
      </c>
      <c r="U78" s="223">
        <v>0.27700000000000002</v>
      </c>
      <c r="V78" s="223">
        <f>ROUND(E78*U78,2)</f>
        <v>3.19</v>
      </c>
      <c r="W78" s="223"/>
      <c r="X78" s="223" t="s">
        <v>475</v>
      </c>
      <c r="Y78" s="223" t="s">
        <v>143</v>
      </c>
      <c r="Z78" s="213"/>
      <c r="AA78" s="213"/>
      <c r="AB78" s="213"/>
      <c r="AC78" s="213"/>
      <c r="AD78" s="213"/>
      <c r="AE78" s="213"/>
      <c r="AF78" s="213"/>
      <c r="AG78" s="213" t="s">
        <v>476</v>
      </c>
      <c r="AH78" s="213"/>
      <c r="AI78" s="213"/>
      <c r="AJ78" s="213"/>
      <c r="AK78" s="213"/>
      <c r="AL78" s="213"/>
      <c r="AM78" s="213"/>
      <c r="AN78" s="213"/>
      <c r="AO78" s="213"/>
      <c r="AP78" s="213"/>
      <c r="AQ78" s="213"/>
      <c r="AR78" s="213"/>
      <c r="AS78" s="213"/>
      <c r="AT78" s="213"/>
      <c r="AU78" s="213"/>
      <c r="AV78" s="213"/>
      <c r="AW78" s="213"/>
      <c r="AX78" s="213"/>
      <c r="AY78" s="213"/>
      <c r="AZ78" s="213"/>
      <c r="BA78" s="213"/>
      <c r="BB78" s="213"/>
      <c r="BC78" s="213"/>
      <c r="BD78" s="213"/>
      <c r="BE78" s="213"/>
      <c r="BF78" s="213"/>
      <c r="BG78" s="213"/>
      <c r="BH78" s="213"/>
    </row>
    <row r="79" spans="1:60" outlineLevel="2" x14ac:dyDescent="0.2">
      <c r="A79" s="220"/>
      <c r="B79" s="221"/>
      <c r="C79" s="260" t="s">
        <v>531</v>
      </c>
      <c r="D79" s="259"/>
      <c r="E79" s="259"/>
      <c r="F79" s="259"/>
      <c r="G79" s="259"/>
      <c r="H79" s="223"/>
      <c r="I79" s="223"/>
      <c r="J79" s="223"/>
      <c r="K79" s="223"/>
      <c r="L79" s="223"/>
      <c r="M79" s="223"/>
      <c r="N79" s="222"/>
      <c r="O79" s="222"/>
      <c r="P79" s="222"/>
      <c r="Q79" s="222"/>
      <c r="R79" s="223"/>
      <c r="S79" s="223"/>
      <c r="T79" s="223"/>
      <c r="U79" s="223"/>
      <c r="V79" s="223"/>
      <c r="W79" s="223"/>
      <c r="X79" s="223"/>
      <c r="Y79" s="223"/>
      <c r="Z79" s="213"/>
      <c r="AA79" s="213"/>
      <c r="AB79" s="213"/>
      <c r="AC79" s="213"/>
      <c r="AD79" s="213"/>
      <c r="AE79" s="213"/>
      <c r="AF79" s="213"/>
      <c r="AG79" s="213" t="s">
        <v>210</v>
      </c>
      <c r="AH79" s="213"/>
      <c r="AI79" s="213"/>
      <c r="AJ79" s="213"/>
      <c r="AK79" s="213"/>
      <c r="AL79" s="213"/>
      <c r="AM79" s="213"/>
      <c r="AN79" s="213"/>
      <c r="AO79" s="213"/>
      <c r="AP79" s="213"/>
      <c r="AQ79" s="213"/>
      <c r="AR79" s="213"/>
      <c r="AS79" s="213"/>
      <c r="AT79" s="213"/>
      <c r="AU79" s="213"/>
      <c r="AV79" s="213"/>
      <c r="AW79" s="213"/>
      <c r="AX79" s="213"/>
      <c r="AY79" s="213"/>
      <c r="AZ79" s="213"/>
      <c r="BA79" s="213"/>
      <c r="BB79" s="213"/>
      <c r="BC79" s="213"/>
      <c r="BD79" s="213"/>
      <c r="BE79" s="213"/>
      <c r="BF79" s="213"/>
      <c r="BG79" s="213"/>
      <c r="BH79" s="213"/>
    </row>
    <row r="80" spans="1:60" outlineLevel="2" x14ac:dyDescent="0.2">
      <c r="A80" s="220"/>
      <c r="B80" s="221"/>
      <c r="C80" s="252" t="s">
        <v>532</v>
      </c>
      <c r="D80" s="240"/>
      <c r="E80" s="240"/>
      <c r="F80" s="240"/>
      <c r="G80" s="240"/>
      <c r="H80" s="223"/>
      <c r="I80" s="223"/>
      <c r="J80" s="223"/>
      <c r="K80" s="223"/>
      <c r="L80" s="223"/>
      <c r="M80" s="223"/>
      <c r="N80" s="222"/>
      <c r="O80" s="222"/>
      <c r="P80" s="222"/>
      <c r="Q80" s="222"/>
      <c r="R80" s="223"/>
      <c r="S80" s="223"/>
      <c r="T80" s="223"/>
      <c r="U80" s="223"/>
      <c r="V80" s="223"/>
      <c r="W80" s="223"/>
      <c r="X80" s="223"/>
      <c r="Y80" s="223"/>
      <c r="Z80" s="213"/>
      <c r="AA80" s="213"/>
      <c r="AB80" s="213"/>
      <c r="AC80" s="213"/>
      <c r="AD80" s="213"/>
      <c r="AE80" s="213"/>
      <c r="AF80" s="213"/>
      <c r="AG80" s="213" t="s">
        <v>146</v>
      </c>
      <c r="AH80" s="213"/>
      <c r="AI80" s="213"/>
      <c r="AJ80" s="213"/>
      <c r="AK80" s="213"/>
      <c r="AL80" s="213"/>
      <c r="AM80" s="213"/>
      <c r="AN80" s="213"/>
      <c r="AO80" s="213"/>
      <c r="AP80" s="213"/>
      <c r="AQ80" s="213"/>
      <c r="AR80" s="213"/>
      <c r="AS80" s="213"/>
      <c r="AT80" s="213"/>
      <c r="AU80" s="213"/>
      <c r="AV80" s="213"/>
      <c r="AW80" s="213"/>
      <c r="AX80" s="213"/>
      <c r="AY80" s="213"/>
      <c r="AZ80" s="213"/>
      <c r="BA80" s="213"/>
      <c r="BB80" s="213"/>
      <c r="BC80" s="213"/>
      <c r="BD80" s="213"/>
      <c r="BE80" s="213"/>
      <c r="BF80" s="213"/>
      <c r="BG80" s="213"/>
      <c r="BH80" s="213"/>
    </row>
    <row r="81" spans="1:60" outlineLevel="3" x14ac:dyDescent="0.2">
      <c r="A81" s="220"/>
      <c r="B81" s="221"/>
      <c r="C81" s="252" t="s">
        <v>533</v>
      </c>
      <c r="D81" s="240"/>
      <c r="E81" s="240"/>
      <c r="F81" s="240"/>
      <c r="G81" s="240"/>
      <c r="H81" s="223"/>
      <c r="I81" s="223"/>
      <c r="J81" s="223"/>
      <c r="K81" s="223"/>
      <c r="L81" s="223"/>
      <c r="M81" s="223"/>
      <c r="N81" s="222"/>
      <c r="O81" s="222"/>
      <c r="P81" s="222"/>
      <c r="Q81" s="222"/>
      <c r="R81" s="223"/>
      <c r="S81" s="223"/>
      <c r="T81" s="223"/>
      <c r="U81" s="223"/>
      <c r="V81" s="223"/>
      <c r="W81" s="223"/>
      <c r="X81" s="223"/>
      <c r="Y81" s="223"/>
      <c r="Z81" s="213"/>
      <c r="AA81" s="213"/>
      <c r="AB81" s="213"/>
      <c r="AC81" s="213"/>
      <c r="AD81" s="213"/>
      <c r="AE81" s="213"/>
      <c r="AF81" s="213"/>
      <c r="AG81" s="213" t="s">
        <v>146</v>
      </c>
      <c r="AH81" s="213"/>
      <c r="AI81" s="213"/>
      <c r="AJ81" s="213"/>
      <c r="AK81" s="213"/>
      <c r="AL81" s="213"/>
      <c r="AM81" s="213"/>
      <c r="AN81" s="213"/>
      <c r="AO81" s="213"/>
      <c r="AP81" s="213"/>
      <c r="AQ81" s="213"/>
      <c r="AR81" s="213"/>
      <c r="AS81" s="213"/>
      <c r="AT81" s="213"/>
      <c r="AU81" s="213"/>
      <c r="AV81" s="213"/>
      <c r="AW81" s="213"/>
      <c r="AX81" s="213"/>
      <c r="AY81" s="213"/>
      <c r="AZ81" s="213"/>
      <c r="BA81" s="213"/>
      <c r="BB81" s="213"/>
      <c r="BC81" s="213"/>
      <c r="BD81" s="213"/>
      <c r="BE81" s="213"/>
      <c r="BF81" s="213"/>
      <c r="BG81" s="213"/>
      <c r="BH81" s="213"/>
    </row>
    <row r="82" spans="1:60" ht="22.5" outlineLevel="3" x14ac:dyDescent="0.2">
      <c r="A82" s="220"/>
      <c r="B82" s="221"/>
      <c r="C82" s="252" t="s">
        <v>534</v>
      </c>
      <c r="D82" s="240"/>
      <c r="E82" s="240"/>
      <c r="F82" s="240"/>
      <c r="G82" s="240"/>
      <c r="H82" s="223"/>
      <c r="I82" s="223"/>
      <c r="J82" s="223"/>
      <c r="K82" s="223"/>
      <c r="L82" s="223"/>
      <c r="M82" s="223"/>
      <c r="N82" s="222"/>
      <c r="O82" s="222"/>
      <c r="P82" s="222"/>
      <c r="Q82" s="222"/>
      <c r="R82" s="223"/>
      <c r="S82" s="223"/>
      <c r="T82" s="223"/>
      <c r="U82" s="223"/>
      <c r="V82" s="223"/>
      <c r="W82" s="223"/>
      <c r="X82" s="223"/>
      <c r="Y82" s="223"/>
      <c r="Z82" s="213"/>
      <c r="AA82" s="213"/>
      <c r="AB82" s="213"/>
      <c r="AC82" s="213"/>
      <c r="AD82" s="213"/>
      <c r="AE82" s="213"/>
      <c r="AF82" s="213"/>
      <c r="AG82" s="213" t="s">
        <v>146</v>
      </c>
      <c r="AH82" s="213"/>
      <c r="AI82" s="213"/>
      <c r="AJ82" s="213"/>
      <c r="AK82" s="213"/>
      <c r="AL82" s="213"/>
      <c r="AM82" s="213"/>
      <c r="AN82" s="213"/>
      <c r="AO82" s="213"/>
      <c r="AP82" s="213"/>
      <c r="AQ82" s="213"/>
      <c r="AR82" s="213"/>
      <c r="AS82" s="213"/>
      <c r="AT82" s="213"/>
      <c r="AU82" s="213"/>
      <c r="AV82" s="213"/>
      <c r="AW82" s="213"/>
      <c r="AX82" s="213"/>
      <c r="AY82" s="213"/>
      <c r="AZ82" s="213"/>
      <c r="BA82" s="241" t="str">
        <f>C82</f>
        <v>- při vodorovné dopravě po vodě : vyložení na hromady na suchu nebo na přeložení na dopravní prostředek na suchu do 15 m vodorovně a současně do 4 m svisle,</v>
      </c>
      <c r="BB82" s="213"/>
      <c r="BC82" s="213"/>
      <c r="BD82" s="213"/>
      <c r="BE82" s="213"/>
      <c r="BF82" s="213"/>
      <c r="BG82" s="213"/>
      <c r="BH82" s="213"/>
    </row>
    <row r="83" spans="1:60" outlineLevel="3" x14ac:dyDescent="0.2">
      <c r="A83" s="220"/>
      <c r="B83" s="221"/>
      <c r="C83" s="252" t="s">
        <v>535</v>
      </c>
      <c r="D83" s="240"/>
      <c r="E83" s="240"/>
      <c r="F83" s="240"/>
      <c r="G83" s="240"/>
      <c r="H83" s="223"/>
      <c r="I83" s="223"/>
      <c r="J83" s="223"/>
      <c r="K83" s="223"/>
      <c r="L83" s="223"/>
      <c r="M83" s="223"/>
      <c r="N83" s="222"/>
      <c r="O83" s="222"/>
      <c r="P83" s="222"/>
      <c r="Q83" s="222"/>
      <c r="R83" s="223"/>
      <c r="S83" s="223"/>
      <c r="T83" s="223"/>
      <c r="U83" s="223"/>
      <c r="V83" s="223"/>
      <c r="W83" s="223"/>
      <c r="X83" s="223"/>
      <c r="Y83" s="223"/>
      <c r="Z83" s="213"/>
      <c r="AA83" s="213"/>
      <c r="AB83" s="213"/>
      <c r="AC83" s="213"/>
      <c r="AD83" s="213"/>
      <c r="AE83" s="213"/>
      <c r="AF83" s="213"/>
      <c r="AG83" s="213" t="s">
        <v>146</v>
      </c>
      <c r="AH83" s="213"/>
      <c r="AI83" s="213"/>
      <c r="AJ83" s="213"/>
      <c r="AK83" s="213"/>
      <c r="AL83" s="213"/>
      <c r="AM83" s="213"/>
      <c r="AN83" s="213"/>
      <c r="AO83" s="213"/>
      <c r="AP83" s="213"/>
      <c r="AQ83" s="213"/>
      <c r="AR83" s="213"/>
      <c r="AS83" s="213"/>
      <c r="AT83" s="213"/>
      <c r="AU83" s="213"/>
      <c r="AV83" s="213"/>
      <c r="AW83" s="213"/>
      <c r="AX83" s="213"/>
      <c r="AY83" s="213"/>
      <c r="AZ83" s="213"/>
      <c r="BA83" s="213"/>
      <c r="BB83" s="213"/>
      <c r="BC83" s="213"/>
      <c r="BD83" s="213"/>
      <c r="BE83" s="213"/>
      <c r="BF83" s="213"/>
      <c r="BG83" s="213"/>
      <c r="BH83" s="213"/>
    </row>
    <row r="84" spans="1:60" ht="22.5" outlineLevel="1" x14ac:dyDescent="0.2">
      <c r="A84" s="232">
        <v>20</v>
      </c>
      <c r="B84" s="233" t="s">
        <v>478</v>
      </c>
      <c r="C84" s="250" t="s">
        <v>479</v>
      </c>
      <c r="D84" s="234" t="s">
        <v>283</v>
      </c>
      <c r="E84" s="235">
        <v>11.52375</v>
      </c>
      <c r="F84" s="236"/>
      <c r="G84" s="237">
        <f>ROUND(E84*F84,2)</f>
        <v>0</v>
      </c>
      <c r="H84" s="236"/>
      <c r="I84" s="237">
        <f>ROUND(E84*H84,2)</f>
        <v>0</v>
      </c>
      <c r="J84" s="236"/>
      <c r="K84" s="237">
        <f>ROUND(E84*J84,2)</f>
        <v>0</v>
      </c>
      <c r="L84" s="237">
        <v>21</v>
      </c>
      <c r="M84" s="237">
        <f>G84*(1+L84/100)</f>
        <v>0</v>
      </c>
      <c r="N84" s="235">
        <v>0</v>
      </c>
      <c r="O84" s="235">
        <f>ROUND(E84*N84,2)</f>
        <v>0</v>
      </c>
      <c r="P84" s="235">
        <v>0</v>
      </c>
      <c r="Q84" s="235">
        <f>ROUND(E84*P84,2)</f>
        <v>0</v>
      </c>
      <c r="R84" s="237" t="s">
        <v>314</v>
      </c>
      <c r="S84" s="237" t="s">
        <v>154</v>
      </c>
      <c r="T84" s="238" t="s">
        <v>154</v>
      </c>
      <c r="U84" s="223">
        <v>0.752</v>
      </c>
      <c r="V84" s="223">
        <f>ROUND(E84*U84,2)</f>
        <v>8.67</v>
      </c>
      <c r="W84" s="223"/>
      <c r="X84" s="223" t="s">
        <v>475</v>
      </c>
      <c r="Y84" s="223" t="s">
        <v>143</v>
      </c>
      <c r="Z84" s="213"/>
      <c r="AA84" s="213"/>
      <c r="AB84" s="213"/>
      <c r="AC84" s="213"/>
      <c r="AD84" s="213"/>
      <c r="AE84" s="213"/>
      <c r="AF84" s="213"/>
      <c r="AG84" s="213" t="s">
        <v>476</v>
      </c>
      <c r="AH84" s="213"/>
      <c r="AI84" s="213"/>
      <c r="AJ84" s="213"/>
      <c r="AK84" s="213"/>
      <c r="AL84" s="213"/>
      <c r="AM84" s="213"/>
      <c r="AN84" s="213"/>
      <c r="AO84" s="213"/>
      <c r="AP84" s="213"/>
      <c r="AQ84" s="213"/>
      <c r="AR84" s="213"/>
      <c r="AS84" s="213"/>
      <c r="AT84" s="213"/>
      <c r="AU84" s="213"/>
      <c r="AV84" s="213"/>
      <c r="AW84" s="213"/>
      <c r="AX84" s="213"/>
      <c r="AY84" s="213"/>
      <c r="AZ84" s="213"/>
      <c r="BA84" s="213"/>
      <c r="BB84" s="213"/>
      <c r="BC84" s="213"/>
      <c r="BD84" s="213"/>
      <c r="BE84" s="213"/>
      <c r="BF84" s="213"/>
      <c r="BG84" s="213"/>
      <c r="BH84" s="213"/>
    </row>
    <row r="85" spans="1:60" outlineLevel="2" x14ac:dyDescent="0.2">
      <c r="A85" s="220"/>
      <c r="B85" s="221"/>
      <c r="C85" s="260" t="s">
        <v>480</v>
      </c>
      <c r="D85" s="259"/>
      <c r="E85" s="259"/>
      <c r="F85" s="259"/>
      <c r="G85" s="259"/>
      <c r="H85" s="223"/>
      <c r="I85" s="223"/>
      <c r="J85" s="223"/>
      <c r="K85" s="223"/>
      <c r="L85" s="223"/>
      <c r="M85" s="223"/>
      <c r="N85" s="222"/>
      <c r="O85" s="222"/>
      <c r="P85" s="222"/>
      <c r="Q85" s="222"/>
      <c r="R85" s="223"/>
      <c r="S85" s="223"/>
      <c r="T85" s="223"/>
      <c r="U85" s="223"/>
      <c r="V85" s="223"/>
      <c r="W85" s="223"/>
      <c r="X85" s="223"/>
      <c r="Y85" s="223"/>
      <c r="Z85" s="213"/>
      <c r="AA85" s="213"/>
      <c r="AB85" s="213"/>
      <c r="AC85" s="213"/>
      <c r="AD85" s="213"/>
      <c r="AE85" s="213"/>
      <c r="AF85" s="213"/>
      <c r="AG85" s="213" t="s">
        <v>210</v>
      </c>
      <c r="AH85" s="213"/>
      <c r="AI85" s="213"/>
      <c r="AJ85" s="213"/>
      <c r="AK85" s="213"/>
      <c r="AL85" s="213"/>
      <c r="AM85" s="213"/>
      <c r="AN85" s="213"/>
      <c r="AO85" s="213"/>
      <c r="AP85" s="213"/>
      <c r="AQ85" s="213"/>
      <c r="AR85" s="213"/>
      <c r="AS85" s="213"/>
      <c r="AT85" s="213"/>
      <c r="AU85" s="213"/>
      <c r="AV85" s="213"/>
      <c r="AW85" s="213"/>
      <c r="AX85" s="213"/>
      <c r="AY85" s="213"/>
      <c r="AZ85" s="213"/>
      <c r="BA85" s="241" t="str">
        <f>C85</f>
        <v>nebo vybouraných hmot nošením nebo přehazováním k místu nakládky přístupnému normálním dopravním prostředkům do 10 m,</v>
      </c>
      <c r="BB85" s="213"/>
      <c r="BC85" s="213"/>
      <c r="BD85" s="213"/>
      <c r="BE85" s="213"/>
      <c r="BF85" s="213"/>
      <c r="BG85" s="213"/>
      <c r="BH85" s="213"/>
    </row>
    <row r="86" spans="1:60" ht="22.5" outlineLevel="2" x14ac:dyDescent="0.2">
      <c r="A86" s="220"/>
      <c r="B86" s="221"/>
      <c r="C86" s="252" t="s">
        <v>481</v>
      </c>
      <c r="D86" s="240"/>
      <c r="E86" s="240"/>
      <c r="F86" s="240"/>
      <c r="G86" s="240"/>
      <c r="H86" s="223"/>
      <c r="I86" s="223"/>
      <c r="J86" s="223"/>
      <c r="K86" s="223"/>
      <c r="L86" s="223"/>
      <c r="M86" s="223"/>
      <c r="N86" s="222"/>
      <c r="O86" s="222"/>
      <c r="P86" s="222"/>
      <c r="Q86" s="222"/>
      <c r="R86" s="223"/>
      <c r="S86" s="223"/>
      <c r="T86" s="223"/>
      <c r="U86" s="223"/>
      <c r="V86" s="223"/>
      <c r="W86" s="223"/>
      <c r="X86" s="223"/>
      <c r="Y86" s="223"/>
      <c r="Z86" s="213"/>
      <c r="AA86" s="213"/>
      <c r="AB86" s="213"/>
      <c r="AC86" s="213"/>
      <c r="AD86" s="213"/>
      <c r="AE86" s="213"/>
      <c r="AF86" s="213"/>
      <c r="AG86" s="213" t="s">
        <v>146</v>
      </c>
      <c r="AH86" s="213"/>
      <c r="AI86" s="213"/>
      <c r="AJ86" s="213"/>
      <c r="AK86" s="213"/>
      <c r="AL86" s="213"/>
      <c r="AM86" s="213"/>
      <c r="AN86" s="213"/>
      <c r="AO86" s="213"/>
      <c r="AP86" s="213"/>
      <c r="AQ86" s="213"/>
      <c r="AR86" s="213"/>
      <c r="AS86" s="213"/>
      <c r="AT86" s="213"/>
      <c r="AU86" s="213"/>
      <c r="AV86" s="213"/>
      <c r="AW86" s="213"/>
      <c r="AX86" s="213"/>
      <c r="AY86" s="213"/>
      <c r="AZ86" s="213"/>
      <c r="BA86" s="241" t="str">
        <f>C86</f>
        <v>S naložením suti nebo vybouraných hmot do dopravního prostředku a na jejich vyložením, popřípadě přeložením na normální dopravní prostředek.</v>
      </c>
      <c r="BB86" s="213"/>
      <c r="BC86" s="213"/>
      <c r="BD86" s="213"/>
      <c r="BE86" s="213"/>
      <c r="BF86" s="213"/>
      <c r="BG86" s="213"/>
      <c r="BH86" s="213"/>
    </row>
    <row r="87" spans="1:60" ht="22.5" outlineLevel="1" x14ac:dyDescent="0.2">
      <c r="A87" s="232">
        <v>21</v>
      </c>
      <c r="B87" s="233" t="s">
        <v>482</v>
      </c>
      <c r="C87" s="250" t="s">
        <v>483</v>
      </c>
      <c r="D87" s="234" t="s">
        <v>283</v>
      </c>
      <c r="E87" s="235">
        <v>11.52375</v>
      </c>
      <c r="F87" s="236"/>
      <c r="G87" s="237">
        <f>ROUND(E87*F87,2)</f>
        <v>0</v>
      </c>
      <c r="H87" s="236"/>
      <c r="I87" s="237">
        <f>ROUND(E87*H87,2)</f>
        <v>0</v>
      </c>
      <c r="J87" s="236"/>
      <c r="K87" s="237">
        <f>ROUND(E87*J87,2)</f>
        <v>0</v>
      </c>
      <c r="L87" s="237">
        <v>21</v>
      </c>
      <c r="M87" s="237">
        <f>G87*(1+L87/100)</f>
        <v>0</v>
      </c>
      <c r="N87" s="235">
        <v>0</v>
      </c>
      <c r="O87" s="235">
        <f>ROUND(E87*N87,2)</f>
        <v>0</v>
      </c>
      <c r="P87" s="235">
        <v>0</v>
      </c>
      <c r="Q87" s="235">
        <f>ROUND(E87*P87,2)</f>
        <v>0</v>
      </c>
      <c r="R87" s="237" t="s">
        <v>314</v>
      </c>
      <c r="S87" s="237" t="s">
        <v>154</v>
      </c>
      <c r="T87" s="238" t="s">
        <v>154</v>
      </c>
      <c r="U87" s="223">
        <v>0.36</v>
      </c>
      <c r="V87" s="223">
        <f>ROUND(E87*U87,2)</f>
        <v>4.1500000000000004</v>
      </c>
      <c r="W87" s="223"/>
      <c r="X87" s="223" t="s">
        <v>475</v>
      </c>
      <c r="Y87" s="223" t="s">
        <v>143</v>
      </c>
      <c r="Z87" s="213"/>
      <c r="AA87" s="213"/>
      <c r="AB87" s="213"/>
      <c r="AC87" s="213"/>
      <c r="AD87" s="213"/>
      <c r="AE87" s="213"/>
      <c r="AF87" s="213"/>
      <c r="AG87" s="213" t="s">
        <v>476</v>
      </c>
      <c r="AH87" s="213"/>
      <c r="AI87" s="213"/>
      <c r="AJ87" s="213"/>
      <c r="AK87" s="213"/>
      <c r="AL87" s="213"/>
      <c r="AM87" s="213"/>
      <c r="AN87" s="213"/>
      <c r="AO87" s="213"/>
      <c r="AP87" s="213"/>
      <c r="AQ87" s="213"/>
      <c r="AR87" s="213"/>
      <c r="AS87" s="213"/>
      <c r="AT87" s="213"/>
      <c r="AU87" s="213"/>
      <c r="AV87" s="213"/>
      <c r="AW87" s="213"/>
      <c r="AX87" s="213"/>
      <c r="AY87" s="213"/>
      <c r="AZ87" s="213"/>
      <c r="BA87" s="213"/>
      <c r="BB87" s="213"/>
      <c r="BC87" s="213"/>
      <c r="BD87" s="213"/>
      <c r="BE87" s="213"/>
      <c r="BF87" s="213"/>
      <c r="BG87" s="213"/>
      <c r="BH87" s="213"/>
    </row>
    <row r="88" spans="1:60" outlineLevel="2" x14ac:dyDescent="0.2">
      <c r="A88" s="220"/>
      <c r="B88" s="221"/>
      <c r="C88" s="260" t="s">
        <v>480</v>
      </c>
      <c r="D88" s="259"/>
      <c r="E88" s="259"/>
      <c r="F88" s="259"/>
      <c r="G88" s="259"/>
      <c r="H88" s="223"/>
      <c r="I88" s="223"/>
      <c r="J88" s="223"/>
      <c r="K88" s="223"/>
      <c r="L88" s="223"/>
      <c r="M88" s="223"/>
      <c r="N88" s="222"/>
      <c r="O88" s="222"/>
      <c r="P88" s="222"/>
      <c r="Q88" s="222"/>
      <c r="R88" s="223"/>
      <c r="S88" s="223"/>
      <c r="T88" s="223"/>
      <c r="U88" s="223"/>
      <c r="V88" s="223"/>
      <c r="W88" s="223"/>
      <c r="X88" s="223"/>
      <c r="Y88" s="223"/>
      <c r="Z88" s="213"/>
      <c r="AA88" s="213"/>
      <c r="AB88" s="213"/>
      <c r="AC88" s="213"/>
      <c r="AD88" s="213"/>
      <c r="AE88" s="213"/>
      <c r="AF88" s="213"/>
      <c r="AG88" s="213" t="s">
        <v>210</v>
      </c>
      <c r="AH88" s="213"/>
      <c r="AI88" s="213"/>
      <c r="AJ88" s="213"/>
      <c r="AK88" s="213"/>
      <c r="AL88" s="213"/>
      <c r="AM88" s="213"/>
      <c r="AN88" s="213"/>
      <c r="AO88" s="213"/>
      <c r="AP88" s="213"/>
      <c r="AQ88" s="213"/>
      <c r="AR88" s="213"/>
      <c r="AS88" s="213"/>
      <c r="AT88" s="213"/>
      <c r="AU88" s="213"/>
      <c r="AV88" s="213"/>
      <c r="AW88" s="213"/>
      <c r="AX88" s="213"/>
      <c r="AY88" s="213"/>
      <c r="AZ88" s="213"/>
      <c r="BA88" s="241" t="str">
        <f>C88</f>
        <v>nebo vybouraných hmot nošením nebo přehazováním k místu nakládky přístupnému normálním dopravním prostředkům do 10 m,</v>
      </c>
      <c r="BB88" s="213"/>
      <c r="BC88" s="213"/>
      <c r="BD88" s="213"/>
      <c r="BE88" s="213"/>
      <c r="BF88" s="213"/>
      <c r="BG88" s="213"/>
      <c r="BH88" s="213"/>
    </row>
    <row r="89" spans="1:60" x14ac:dyDescent="0.2">
      <c r="A89" s="3"/>
      <c r="B89" s="4"/>
      <c r="C89" s="254"/>
      <c r="D89" s="6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AE89">
        <v>12</v>
      </c>
      <c r="AF89">
        <v>21</v>
      </c>
      <c r="AG89" t="s">
        <v>121</v>
      </c>
    </row>
    <row r="90" spans="1:60" x14ac:dyDescent="0.2">
      <c r="A90" s="216"/>
      <c r="B90" s="217" t="s">
        <v>29</v>
      </c>
      <c r="C90" s="255"/>
      <c r="D90" s="218"/>
      <c r="E90" s="219"/>
      <c r="F90" s="219"/>
      <c r="G90" s="231">
        <f>G8+G35+G40+G47+G52+G55+G59+G74+G77</f>
        <v>0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AE90">
        <f>SUMIF(L7:L88,AE89,G7:G88)</f>
        <v>0</v>
      </c>
      <c r="AF90">
        <f>SUMIF(L7:L88,AF89,G7:G88)</f>
        <v>0</v>
      </c>
      <c r="AG90" t="s">
        <v>201</v>
      </c>
    </row>
    <row r="91" spans="1:60" x14ac:dyDescent="0.2">
      <c r="C91" s="256"/>
      <c r="D91" s="10"/>
      <c r="AG91" t="s">
        <v>203</v>
      </c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CUjq+ebOln3tNbDcTAf+EDtas1siH1h+h0vImg+ALlJMySNKF+nWO6mkTbfB2JhLK3XAN6zLyr3Lypookb4hg==" saltValue="LU57dG2a98DVct7wZxEmsw==" spinCount="100000" sheet="1" formatRows="0"/>
  <mergeCells count="40">
    <mergeCell ref="C83:G83"/>
    <mergeCell ref="C85:G85"/>
    <mergeCell ref="C86:G86"/>
    <mergeCell ref="C88:G88"/>
    <mergeCell ref="C73:G73"/>
    <mergeCell ref="C76:G76"/>
    <mergeCell ref="C79:G79"/>
    <mergeCell ref="C80:G80"/>
    <mergeCell ref="C81:G81"/>
    <mergeCell ref="C82:G82"/>
    <mergeCell ref="C65:G65"/>
    <mergeCell ref="C68:G68"/>
    <mergeCell ref="C69:G69"/>
    <mergeCell ref="C70:G70"/>
    <mergeCell ref="C71:G71"/>
    <mergeCell ref="C72:G72"/>
    <mergeCell ref="C33:G33"/>
    <mergeCell ref="C34:G34"/>
    <mergeCell ref="C37:G37"/>
    <mergeCell ref="C49:G49"/>
    <mergeCell ref="C61:G61"/>
    <mergeCell ref="C62:G62"/>
    <mergeCell ref="C26:G26"/>
    <mergeCell ref="C27:G27"/>
    <mergeCell ref="C28:G28"/>
    <mergeCell ref="C30:G30"/>
    <mergeCell ref="C31:G31"/>
    <mergeCell ref="C32:G32"/>
    <mergeCell ref="C13:G13"/>
    <mergeCell ref="C15:G15"/>
    <mergeCell ref="C18:G18"/>
    <mergeCell ref="C20:G20"/>
    <mergeCell ref="C23:G23"/>
    <mergeCell ref="C25:G25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000 001 Naklady</vt:lpstr>
      <vt:lpstr>001 001 Pol</vt:lpstr>
      <vt:lpstr>001 002 Pol</vt:lpstr>
      <vt:lpstr>001 003 Pol</vt:lpstr>
      <vt:lpstr>001 004 Pol</vt:lpstr>
      <vt:lpstr>001 005 Pol</vt:lpstr>
      <vt:lpstr>001 006 Pol</vt:lpstr>
      <vt:lpstr>001 007.1 Pol</vt:lpstr>
      <vt:lpstr>001 007.2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'000 001 Naklady'!Názvy_tisku</vt:lpstr>
      <vt:lpstr>'001 001 Pol'!Názvy_tisku</vt:lpstr>
      <vt:lpstr>'001 002 Pol'!Názvy_tisku</vt:lpstr>
      <vt:lpstr>'001 003 Pol'!Názvy_tisku</vt:lpstr>
      <vt:lpstr>'001 004 Pol'!Názvy_tisku</vt:lpstr>
      <vt:lpstr>'001 005 Pol'!Názvy_tisku</vt:lpstr>
      <vt:lpstr>'001 006 Pol'!Názvy_tisku</vt:lpstr>
      <vt:lpstr>'001 007.1 Pol'!Názvy_tisku</vt:lpstr>
      <vt:lpstr>'001 007.2 Pol'!Názvy_tisku</vt:lpstr>
      <vt:lpstr>oadresa</vt:lpstr>
      <vt:lpstr>Stavba!Objednatel</vt:lpstr>
      <vt:lpstr>Stavba!Objekt</vt:lpstr>
      <vt:lpstr>'000 001 Naklady'!Oblast_tisku</vt:lpstr>
      <vt:lpstr>'001 001 Pol'!Oblast_tisku</vt:lpstr>
      <vt:lpstr>'001 002 Pol'!Oblast_tisku</vt:lpstr>
      <vt:lpstr>'001 003 Pol'!Oblast_tisku</vt:lpstr>
      <vt:lpstr>'001 004 Pol'!Oblast_tisku</vt:lpstr>
      <vt:lpstr>'001 005 Pol'!Oblast_tisku</vt:lpstr>
      <vt:lpstr>'001 006 Pol'!Oblast_tisku</vt:lpstr>
      <vt:lpstr>'001 007.1 Pol'!Oblast_tisku</vt:lpstr>
      <vt:lpstr>'001 007.2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aqc@wo.cz</dc:creator>
  <cp:lastModifiedBy>aqc@wo.cz</cp:lastModifiedBy>
  <cp:lastPrinted>2019-03-19T12:27:02Z</cp:lastPrinted>
  <dcterms:created xsi:type="dcterms:W3CDTF">2009-04-08T07:15:50Z</dcterms:created>
  <dcterms:modified xsi:type="dcterms:W3CDTF">2026-03-08T10:52:14Z</dcterms:modified>
</cp:coreProperties>
</file>